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c r="B6354" i="106"/>
  <c r="D6354" i="106"/>
  <c r="B6355" i="106"/>
  <c r="D6355" i="106"/>
  <c r="B6356" i="106"/>
  <c r="D6356" i="106"/>
  <c r="B6358" i="106"/>
  <c r="D6358" i="106"/>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D5" i="7"/>
  <c r="B1761" i="106" s="1"/>
  <c r="D1761" i="106" s="1"/>
  <c r="B5770" i="106"/>
  <c r="D5770" i="106" s="1"/>
  <c r="F135" i="34"/>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F105" i="34"/>
  <c r="H6" i="4"/>
  <c r="B2656" i="106" s="1"/>
  <c r="D2656" i="106" s="1"/>
  <c r="B1746" i="106"/>
  <c r="D1746" i="106" s="1"/>
  <c r="D12" i="7"/>
  <c r="B1769" i="106" s="1"/>
  <c r="D1769" i="106" s="1"/>
  <c r="B7760" i="106"/>
  <c r="D7760" i="106" s="1"/>
  <c r="L354" i="29" l="1"/>
  <c r="I173" i="5"/>
  <c r="B4216" i="106" s="1"/>
  <c r="D4216" i="106" s="1"/>
  <c r="F172" i="5"/>
  <c r="B5644" i="106" s="1"/>
  <c r="D5644" i="106" s="1"/>
  <c r="K341" i="29"/>
  <c r="K13" i="4" s="1"/>
  <c r="B3572" i="106" s="1"/>
  <c r="D3572" i="106" s="1"/>
  <c r="H352" i="29"/>
  <c r="B7242" i="106" s="1"/>
  <c r="D7242" i="106" s="1"/>
  <c r="G341" i="29"/>
  <c r="B3649" i="106" s="1"/>
  <c r="D3649" i="106" s="1"/>
  <c r="C341" i="29"/>
  <c r="B3621" i="106" s="1"/>
  <c r="D3621" i="106" s="1"/>
  <c r="K41" i="3"/>
  <c r="L15" i="11"/>
  <c r="B3459" i="106" s="1"/>
  <c r="D3459" i="106" s="1"/>
  <c r="K278" i="29"/>
  <c r="H288" i="29"/>
  <c r="B1454" i="106" s="1"/>
  <c r="D1454" i="106" s="1"/>
  <c r="G204" i="29"/>
  <c r="H166" i="29"/>
  <c r="E168" i="29"/>
  <c r="B1309" i="106" s="1"/>
  <c r="D1309" i="106" s="1"/>
  <c r="H33" i="118"/>
  <c r="L331" i="29"/>
  <c r="L305" i="29"/>
  <c r="K26" i="12"/>
  <c r="B7743" i="106" s="1"/>
  <c r="D7743" i="106" s="1"/>
  <c r="F28" i="108"/>
  <c r="C129" i="29"/>
  <c r="G29" i="108"/>
  <c r="E29" i="108"/>
  <c r="C173" i="5"/>
  <c r="B5223" i="106" s="1"/>
  <c r="D5223" i="106" s="1"/>
  <c r="C109" i="5"/>
  <c r="B5121" i="106" s="1"/>
  <c r="D5121" i="106" s="1"/>
  <c r="D109" i="5"/>
  <c r="B5356" i="106" s="1"/>
  <c r="D5356" i="106" s="1"/>
  <c r="E109" i="5"/>
  <c r="E4" i="4" s="1"/>
  <c r="B2630" i="106" s="1"/>
  <c r="D2630" i="106" s="1"/>
  <c r="H4" i="4"/>
  <c r="B2655" i="106" s="1"/>
  <c r="D2655" i="106" s="1"/>
  <c r="L13" i="11"/>
  <c r="B2060" i="106" s="1"/>
  <c r="D2060" i="106" s="1"/>
  <c r="D15" i="7"/>
  <c r="B1772" i="106" s="1"/>
  <c r="D1772" i="106" s="1"/>
  <c r="D7" i="7"/>
  <c r="B1763" i="106" s="1"/>
  <c r="D1763" i="106" s="1"/>
  <c r="D9" i="7"/>
  <c r="B1767" i="106" s="1"/>
  <c r="D1767" i="106" s="1"/>
  <c r="D11" i="7"/>
  <c r="B1768" i="106" s="1"/>
  <c r="D1768" i="106" s="1"/>
  <c r="D17" i="7"/>
  <c r="B4104" i="106" s="1"/>
  <c r="D4104" i="106" s="1"/>
  <c r="D13" i="7"/>
  <c r="B3726" i="106" s="1"/>
  <c r="D3726" i="106" s="1"/>
  <c r="K28" i="118"/>
  <c r="O27" i="118" s="1"/>
  <c r="O29" i="118" s="1"/>
  <c r="D4" i="7"/>
  <c r="B1760" i="106" s="1"/>
  <c r="D1760"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D7254" i="106"/>
  <c r="D7256" i="106"/>
  <c r="D7253" i="106"/>
  <c r="D7252" i="106"/>
  <c r="F274" i="5"/>
  <c r="F275" i="5" s="1"/>
  <c r="B1365" i="106"/>
  <c r="D1365" i="106" s="1"/>
  <c r="F65" i="34"/>
  <c r="B3724" i="106"/>
  <c r="D3724" i="106" s="1"/>
  <c r="G15" i="4"/>
  <c r="B6032" i="106" s="1"/>
  <c r="D6032" i="106" s="1"/>
  <c r="F73" i="34"/>
  <c r="B3568" i="106"/>
  <c r="D3568" i="106" s="1"/>
  <c r="D58" i="36"/>
  <c r="F175" i="34"/>
  <c r="D4" i="4"/>
  <c r="B2564" i="106" s="1"/>
  <c r="D2564"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F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<sst xmlns="http://schemas.openxmlformats.org/spreadsheetml/2006/main" count="5041" uniqueCount="2133">
  <si>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</si>
  <si>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</si>
  <si>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</si>
  <si>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</si>
  <si>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</si>
  <si>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</si>
  <si>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</si>
  <si>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</si>
  <si>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</si>
  <si>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</si>
  <si>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</si>
  <si>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</si>
  <si>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</si>
  <si>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</si>
  <si>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</si>
  <si>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</si>
  <si>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</si>
  <si>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</si>
  <si>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</si>
  <si>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</si>
  <si>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</si>
  <si>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</si>
  <si>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</si>
  <si>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</si>
  <si>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</si>
  <si>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</si>
  <si>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</si>
  <si>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</si>
  <si>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</si>
  <si>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</si>
  <si>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</si>
  <si>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</si>
  <si>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</si>
  <si>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</si>
  <si>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</si>
  <si>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</si>
  <si>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</si>
  <si>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</si>
  <si>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</si>
  <si>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</si>
  <si>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</si>
  <si>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</si>
  <si>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</si>
  <si>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</si>
  <si>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</si>
  <si>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</si>
  <si>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</si>
  <si>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</si>
  <si>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</si>
  <si>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</si>
  <si>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</si>
  <si>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</si>
  <si>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</si>
  <si>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</si>
  <si>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</si>
  <si>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</si>
  <si>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</si>
  <si>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</si>
  <si>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</si>
  <si>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</si>
  <si>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</si>
  <si>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</si>
  <si>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</si>
  <si>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</si>
  <si>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</si>
  <si>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</si>
  <si>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</si>
  <si>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</si>
  <si>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</si>
  <si>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</si>
  <si>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</si>
  <si>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</si>
  <si>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</si>
  <si>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</si>
  <si>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</si>
  <si>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</si>
  <si>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</si>
  <si>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</si>
  <si>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</si>
  <si>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</si>
  <si>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</si>
  <si>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</si>
  <si>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</si>
  <si>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</si>
  <si>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</si>
  <si>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</si>
  <si>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</si>
  <si>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</si>
  <si>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</si>
  <si>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</si>
  <si>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</si>
  <si>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</si>
  <si>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</si>
  <si>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</si>
  <si>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</si>
  <si>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</si>
  <si>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</si>
  <si>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</si>
  <si>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</si>
  <si>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</si>
  <si>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</si>
  <si>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</si>
  <si>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</si>
  <si>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</si>
  <si>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</si>
  <si>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</si>
  <si>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</si>
  <si>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</si>
  <si>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</si>
  <si>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</si>
  <si>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</si>
  <si>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</si>
  <si>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</si>
  <si>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</si>
  <si>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</si>
  <si>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</si>
  <si>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</si>
  <si>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</si>
  <si>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</si>
  <si>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</si>
  <si>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</si>
  <si>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</si>
  <si>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</si>
  <si>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</si>
  <si>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</si>
  <si>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</si>
  <si>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</si>
  <si>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</si>
  <si>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</si>
  <si>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</si>
  <si>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</si>
  <si>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</si>
  <si>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</si>
  <si>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</si>
  <si>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</si>
  <si>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</si>
  <si>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</si>
  <si>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</si>
  <si>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</si>
  <si>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</si>
  <si>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</si>
  <si>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</si>
  <si>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</si>
  <si>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</si>
  <si>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</si>
  <si>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</si>
  <si>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</si>
  <si>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</si>
  <si>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</si>
  <si>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</si>
  <si>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</si>
  <si>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</si>
  <si>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</si>
  <si>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</si>
  <si>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</si>
  <si>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</si>
  <si>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</si>
  <si>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</si>
  <si>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</si>
  <si>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</si>
  <si>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</si>
  <si>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</si>
  <si>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</si>
  <si>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</si>
  <si>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</si>
  <si>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</si>
  <si>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</si>
  <si>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</si>
  <si>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</si>
  <si>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</si>
  <si>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</si>
  <si>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</si>
  <si>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</si>
  <si>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</si>
  <si>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</si>
  <si>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</si>
  <si>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</si>
  <si>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</si>
  <si>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</si>
  <si>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</si>
  <si>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</si>
  <si>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</si>
  <si>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</si>
  <si>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</si>
  <si>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</si>
  <si>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</si>
  <si>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</si>
  <si>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</si>
  <si>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</si>
  <si>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</si>
  <si>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</si>
  <si>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</si>
  <si>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</si>
  <si>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</si>
  <si>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</si>
  <si>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</si>
  <si>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</si>
  <si>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</si>
  <si>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</si>
  <si>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</si>
  <si>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</si>
  <si>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</si>
  <si>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</si>
  <si>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</si>
  <si>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</si>
  <si>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</si>
  <si>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</si>
  <si>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</si>
  <si>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</si>
  <si>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</si>
  <si>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</si>
  <si>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</si>
  <si>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</si>
  <si>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</si>
  <si>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</si>
  <si>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</si>
  <si>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</si>
  <si>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</si>
  <si>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</si>
  <si>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</si>
  <si>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</si>
  <si>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</si>
  <si>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</si>
  <si>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</si>
  <si>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</si>
  <si>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</si>
  <si>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</si>
  <si>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</si>
  <si>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</si>
  <si>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</si>
  <si>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</si>
  <si>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</si>
  <si>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</si>
  <si>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</si>
  <si>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</si>
  <si>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</si>
  <si>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</si>
  <si>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</si>
  <si>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</si>
  <si>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</si>
  <si>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</si>
  <si>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</si>
  <si>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</si>
  <si>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</si>
  <si>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</si>
  <si>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</si>
  <si>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</si>
  <si>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</si>
  <si>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</si>
  <si>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</si>
  <si>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</si>
  <si>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</si>
  <si>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</si>
  <si>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</si>
  <si>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</si>
  <si>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</si>
  <si>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</si>
  <si>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</si>
  <si>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</si>
  <si>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</si>
  <si>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</si>
  <si>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</si>
  <si>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</si>
  <si>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</si>
  <si>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</si>
  <si>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</si>
  <si>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</si>
  <si>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</si>
  <si>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</si>
  <si>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</si>
  <si>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</si>
  <si>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</si>
  <si>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</si>
  <si>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</si>
  <si>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</si>
  <si>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</si>
  <si>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</si>
  <si>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</si>
  <si>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</si>
  <si>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</si>
  <si>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</si>
  <si>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</si>
  <si>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</si>
  <si>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</si>
  <si>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</si>
  <si>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</si>
  <si>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</si>
  <si>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</si>
  <si>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</si>
  <si>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</si>
  <si>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</si>
  <si>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</si>
  <si>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</si>
  <si>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</si>
  <si>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</si>
  <si>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</si>
  <si>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</si>
  <si>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</si>
  <si>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</si>
  <si>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</si>
  <si>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</si>
  <si>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</si>
  <si>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</si>
  <si>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</si>
  <si>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</si>
  <si>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</si>
  <si>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</si>
  <si>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</si>
  <si>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</si>
  <si>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</si>
  <si>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</si>
  <si>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</si>
  <si>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</si>
  <si>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</si>
  <si>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</si>
  <si>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</si>
  <si>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</si>
  <si>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</si>
  <si>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</si>
  <si>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</si>
  <si>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</si>
  <si>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</si>
  <si>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</si>
  <si>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</si>
  <si>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</si>
  <si>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</si>
  <si>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</si>
  <si>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</si>
  <si>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</si>
  <si>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</si>
  <si>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</si>
  <si>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</si>
  <si>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</si>
  <si>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</si>
  <si>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</si>
  <si>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</si>
  <si>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</si>
  <si>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</si>
  <si>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</si>
  <si>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</si>
  <si>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</si>
  <si>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</si>
  <si>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</si>
  <si>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</si>
  <si>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</si>
  <si>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</si>
  <si>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</si>
  <si>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</si>
  <si>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</si>
  <si>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</si>
  <si>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</si>
  <si>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</si>
  <si>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</si>
  <si>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</si>
  <si>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</si>
  <si>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</si>
  <si>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</si>
  <si>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</si>
  <si>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</si>
  <si>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</si>
  <si>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</si>
  <si>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</si>
  <si>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</si>
  <si>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</si>
  <si>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</si>
  <si>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</si>
  <si>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</si>
  <si>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</si>
  <si>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</si>
  <si>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</si>
  <si>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</si>
  <si>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</si>
  <si>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</si>
  <si>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</si>
  <si>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</si>
  <si>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</si>
  <si>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</si>
  <si>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</si>
  <si>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</si>
  <si>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</si>
  <si>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</si>
  <si>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</si>
  <si>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</si>
  <si>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</si>
  <si>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</si>
  <si>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</si>
  <si>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</si>
  <si>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</si>
  <si>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</si>
  <si>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</si>
  <si>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</si>
  <si>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</si>
  <si>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</si>
  <si>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</si>
  <si>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</si>
  <si>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</si>
  <si>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</si>
  <si>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</si>
  <si>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</si>
  <si>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</si>
  <si>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</si>
  <si>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</si>
  <si>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</si>
  <si>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</si>
  <si>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</si>
  <si>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</si>
  <si>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</si>
  <si>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</si>
  <si>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</si>
  <si>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</si>
  <si>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</si>
  <si>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</si>
  <si>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</si>
  <si>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</si>
  <si>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</si>
  <si>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</si>
  <si>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</si>
  <si>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</si>
  <si>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</si>
  <si>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</si>
  <si>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</si>
  <si>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</si>
  <si>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</si>
  <si>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</si>
  <si>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</si>
  <si>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</si>
  <si>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</si>
  <si>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</si>
  <si>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</si>
  <si>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</si>
  <si>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</si>
  <si>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</si>
  <si>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</si>
  <si>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</si>
  <si>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</si>
  <si>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</si>
  <si>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</si>
  <si>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</si>
  <si>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</si>
  <si>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</si>
  <si>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</si>
  <si>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</si>
  <si>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</si>
  <si>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</si>
  <si>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</si>
  <si>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</si>
  <si>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</si>
  <si>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</si>
  <si>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</si>
  <si>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</si>
  <si>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</si>
  <si>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</si>
  <si>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</si>
  <si>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</si>
  <si>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</si>
  <si>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</si>
  <si>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</si>
  <si>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</si>
  <si>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</si>
  <si>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</si>
  <si>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</si>
  <si>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</si>
  <si>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</si>
  <si>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</si>
  <si>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</si>
  <si>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</si>
  <si>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</si>
  <si>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</si>
  <si>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</si>
  <si>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</si>
  <si>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</si>
  <si>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</si>
  <si>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</si>
  <si>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</si>
  <si>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</si>
  <si>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</si>
  <si>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</si>
  <si>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</si>
  <si>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</si>
  <si>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</si>
  <si>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</si>
  <si>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</si>
  <si>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</si>
  <si>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</si>
  <si>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</si>
  <si>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</si>
  <si>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</si>
  <si>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</si>
  <si>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</si>
  <si>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</si>
  <si>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</si>
  <si>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</si>
  <si>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</si>
  <si>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</si>
  <si>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</si>
  <si>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</si>
  <si>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</si>
  <si>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</si>
  <si>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</si>
  <si>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</si>
  <si>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</si>
  <si>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</si>
  <si>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</si>
  <si>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</si>
  <si>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</si>
  <si>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</si>
  <si>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</si>
  <si>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</si>
  <si>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</si>
  <si>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</si>
  <si>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</si>
  <si>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</si>
  <si>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</si>
  <si>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</si>
  <si>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</si>
  <si>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</si>
  <si>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</si>
  <si>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</si>
  <si>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</si>
  <si>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</si>
  <si>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</si>
  <si>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</si>
  <si>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</si>
  <si>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</si>
  <si>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</si>
  <si>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</si>
  <si>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</si>
  <si>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</si>
  <si>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</si>
  <si>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</si>
  <si>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</si>
  <si>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</si>
  <si>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</si>
  <si>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</si>
  <si>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</si>
  <si>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</si>
  <si>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</si>
  <si>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</si>
  <si>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</si>
  <si>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</si>
  <si>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</si>
  <si>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</si>
  <si>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</si>
  <si>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</si>
  <si>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</si>
  <si>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</si>
  <si>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</si>
  <si>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</si>
  <si>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</si>
  <si>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</si>
  <si>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</si>
  <si>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</si>
  <si>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</si>
  <si>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</si>
  <si>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</si>
  <si>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</si>
  <si>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</si>
  <si>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</si>
  <si>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</si>
  <si>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</si>
  <si>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</si>
  <si>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</si>
  <si>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</si>
  <si>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</si>
  <si>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</si>
  <si>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</si>
  <si>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</si>
  <si>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</si>
  <si>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</si>
  <si>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</si>
  <si>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</si>
  <si>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</si>
  <si>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</si>
  <si>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</si>
  <si>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</si>
  <si>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</si>
  <si>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</si>
  <si>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</si>
  <si>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</si>
  <si>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</si>
  <si>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</si>
  <si>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</si>
  <si>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</si>
  <si>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</si>
  <si>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</si>
  <si>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</si>
  <si>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</si>
  <si>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</si>
  <si>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</si>
  <si>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</si>
  <si>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</si>
  <si>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</si>
  <si>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</si>
  <si>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</si>
  <si>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</si>
  <si>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</si>
  <si>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</si>
  <si>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</si>
  <si>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</si>
  <si>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</si>
  <si>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</si>
  <si>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</si>
  <si>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</si>
  <si>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</si>
  <si>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</si>
  <si>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</si>
  <si>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</si>
  <si>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</si>
  <si>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</si>
  <si>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</si>
  <si>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</si>
  <si>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</si>
  <si>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</si>
  <si>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</si>
  <si>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</si>
  <si>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</si>
  <si>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</si>
  <si>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</si>
  <si>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</si>
  <si>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</si>
  <si>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</si>
  <si>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</si>
  <si>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</si>
  <si>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</si>
  <si>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</si>
  <si>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</si>
  <si>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</si>
  <si>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</si>
  <si>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</si>
  <si>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</si>
  <si>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</si>
  <si>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</si>
  <si>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</si>
  <si>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</si>
  <si>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</si>
  <si>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</si>
  <si>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</si>
  <si>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</si>
  <si>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</si>
  <si>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</si>
  <si>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</si>
  <si>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</si>
  <si>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</si>
  <si>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</si>
  <si>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</si>
  <si>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</si>
  <si>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</si>
  <si>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</si>
  <si>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</si>
  <si>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</si>
  <si>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</si>
  <si>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</si>
  <si>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</si>
  <si>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</si>
  <si>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</si>
  <si>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</si>
  <si>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</si>
  <si>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</si>
  <si>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</si>
  <si>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</si>
  <si>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</si>
  <si>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</si>
  <si>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</si>
  <si>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</si>
  <si>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</si>
  <si>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</si>
  <si>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</si>
  <si>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</si>
  <si>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</si>
  <si>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</si>
  <si>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</si>
  <si>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</si>
  <si>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</si>
  <si>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</si>
  <si>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</si>
  <si>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</si>
  <si>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</si>
  <si>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</si>
  <si>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</si>
  <si>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</si>
  <si>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</si>
  <si>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</si>
  <si>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</si>
  <si>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</si>
  <si>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</si>
  <si>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</si>
  <si>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</si>
  <si>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</si>
  <si>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</si>
  <si>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</si>
  <si>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</si>
  <si>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</si>
  <si>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</si>
  <si>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</si>
  <si>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</si>
  <si>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</si>
  <si>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</si>
  <si>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</si>
  <si>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</si>
  <si>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</si>
  <si>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</si>
  <si>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</si>
  <si>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</si>
  <si>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</si>
  <si>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</si>
  <si>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</si>
  <si>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</si>
  <si>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</si>
  <si>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</si>
  <si>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</si>
  <si>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</si>
  <si>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</si>
  <si>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</si>
  <si>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</si>
  <si>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</si>
  <si>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</si>
  <si>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</si>
  <si>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</si>
  <si>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</si>
  <si>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</si>
  <si>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</si>
  <si>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</si>
  <si>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</si>
  <si>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</si>
  <si>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</si>
  <si>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</si>
  <si>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</si>
  <si>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</si>
  <si>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</si>
  <si>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</si>
  <si>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</si>
  <si>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</si>
  <si>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</si>
  <si>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</si>
  <si>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</si>
  <si>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</si>
  <si>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</si>
  <si>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</si>
  <si>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</si>
  <si>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</si>
  <si>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</si>
  <si>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</si>
  <si>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</si>
  <si>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</si>
  <si>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</si>
  <si>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</si>
  <si>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</si>
  <si>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</si>
  <si>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</si>
  <si>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</si>
  <si>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</si>
  <si>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</si>
  <si>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</si>
  <si>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</si>
  <si>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</si>
  <si>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</si>
  <si>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</si>
  <si>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</si>
  <si>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</si>
  <si>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</si>
  <si>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</si>
  <si>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</si>
  <si>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</si>
  <si>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</si>
  <si>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</si>
  <si>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</si>
  <si>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</si>
  <si>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</si>
  <si>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</si>
  <si>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</si>
  <si>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</si>
  <si>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</si>
  <si>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</si>
  <si>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</si>
  <si>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</si>
  <si>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</si>
  <si>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</si>
  <si>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</si>
  <si>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</si>
  <si>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</si>
  <si>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</si>
  <si>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</si>
  <si>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</si>
  <si>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</si>
  <si>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</si>
  <si>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</si>
  <si>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</si>
  <si>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</si>
  <si>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</si>
  <si>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</si>
  <si>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</si>
  <si>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</si>
  <si>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</si>
  <si>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</si>
  <si>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</si>
  <si>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</si>
  <si>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</si>
  <si>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</si>
  <si>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</si>
  <si>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</si>
  <si>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</si>
  <si>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</si>
  <si>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</si>
  <si>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</si>
  <si>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</si>
  <si>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</si>
  <si>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</si>
  <si>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</si>
  <si>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</si>
  <si>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</si>
  <si>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</si>
  <si>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</si>
  <si>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</si>
  <si>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</si>
  <si>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</si>
  <si>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</si>
  <si>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</si>
  <si>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</si>
  <si>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</si>
  <si>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</si>
  <si>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</si>
  <si>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</si>
  <si>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</si>
  <si>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</si>
  <si>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</si>
  <si>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</si>
  <si>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</si>
  <si>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</si>
  <si>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</si>
  <si>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</si>
  <si>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</si>
  <si>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</si>
  <si>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</si>
  <si>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</si>
  <si>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</si>
  <si>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</si>
  <si>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</si>
  <si>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</si>
  <si>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</si>
  <si>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</si>
  <si>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</si>
  <si>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</si>
  <si>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</si>
  <si>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</si>
  <si>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</si>
  <si>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</si>
  <si>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</si>
  <si>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</si>
  <si>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</si>
  <si>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</si>
  <si>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</si>
  <si>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</si>
  <si>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</si>
  <si>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</si>
  <si>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</si>
  <si>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</si>
  <si>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</si>
  <si>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</si>
  <si>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</si>
  <si>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</si>
  <si>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</si>
  <si>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</si>
  <si>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</si>
  <si>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</si>
  <si>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</si>
  <si>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</si>
  <si>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</si>
  <si>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</si>
  <si>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</si>
  <si>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</si>
  <si>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</si>
  <si>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</si>
  <si>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</si>
  <si>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</si>
  <si>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</si>
  <si>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</si>
  <si>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</si>
  <si>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</si>
  <si>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</si>
  <si>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</si>
  <si>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</si>
  <si>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</si>
  <si>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</si>
  <si>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</si>
  <si>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</si>
  <si>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</si>
  <si>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</si>
  <si>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</si>
  <si>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</si>
  <si>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</si>
  <si>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</si>
  <si>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</si>
  <si>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</si>
  <si>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</si>
  <si>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</si>
  <si>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</si>
  <si>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</si>
  <si>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</si>
  <si>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</si>
  <si>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</si>
  <si>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</si>
  <si>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</si>
  <si>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</si>
  <si>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</si>
  <si>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</si>
  <si>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</si>
  <si>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</si>
  <si>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</si>
  <si>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</si>
  <si>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</si>
  <si>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</si>
  <si>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</si>
  <si>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</si>
  <si>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</si>
  <si>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</si>
  <si>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</si>
  <si>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</si>
  <si>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</si>
  <si>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</si>
  <si>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</si>
  <si>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</si>
  <si>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</si>
  <si>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</si>
  <si>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</si>
  <si>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</si>
  <si>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</si>
  <si>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</si>
  <si>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</si>
  <si>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</si>
  <si>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</si>
  <si>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</si>
  <si>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</si>
  <si>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</si>
  <si>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</si>
  <si>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</si>
  <si>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</si>
  <si>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</si>
  <si>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</si>
  <si>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</si>
  <si>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</si>
  <si>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</si>
  <si>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</si>
  <si>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</si>
  <si>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</si>
  <si>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</si>
  <si>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</si>
  <si>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</si>
  <si>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</si>
  <si>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</si>
  <si>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</si>
  <si>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</si>
  <si>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</si>
  <si>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</si>
  <si>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</si>
  <si>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</si>
  <si>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</si>
  <si>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</si>
  <si>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</si>
  <si>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</si>
  <si>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</si>
  <si>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</si>
  <si>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</si>
  <si>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</si>
  <si>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</si>
  <si>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</si>
  <si>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</si>
  <si>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</si>
  <si>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</si>
  <si>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</si>
  <si>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</si>
  <si>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</si>
  <si>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</si>
  <si>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</si>
  <si>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</si>
  <si>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</si>
  <si>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</si>
  <si>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</si>
  <si>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</si>
  <si>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</si>
  <si>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</si>
  <si>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</si>
  <si>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</si>
  <si>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</si>
  <si>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</si>
  <si>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</si>
  <si>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</si>
  <si>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</si>
  <si>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</si>
  <si>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</si>
  <si>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</si>
  <si>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</si>
  <si>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</si>
  <si>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</si>
  <si>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</si>
  <si>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</si>
  <si>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</si>
  <si>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</si>
  <si>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</si>
  <si>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</si>
  <si>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</si>
  <si>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</si>
  <si>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</si>
  <si>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</si>
  <si>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</si>
  <si>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</si>
  <si>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</si>
  <si>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</si>
  <si>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</si>
  <si>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</si>
  <si>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</si>
  <si>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</si>
  <si>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</si>
  <si>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</si>
  <si>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</si>
  <si>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</si>
  <si>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</si>
  <si>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</si>
  <si>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</si>
  <si>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</si>
  <si>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</si>
  <si>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</si>
  <si>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</si>
  <si>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</si>
  <si>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</si>
  <si>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</si>
  <si>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</si>
  <si>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</si>
  <si>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</si>
  <si>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</si>
  <si>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</si>
  <si>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</si>
  <si>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</si>
  <si>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</si>
  <si>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</si>
  <si>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</si>
  <si>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</si>
  <si>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</si>
  <si>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</si>
  <si>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</si>
  <si>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</si>
  <si>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</si>
  <si>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</si>
  <si>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</si>
  <si>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</si>
  <si>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</si>
  <si>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</si>
  <si>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</si>
  <si>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</si>
  <si>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</si>
  <si>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</si>
  <si>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</si>
  <si>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</si>
  <si>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</si>
  <si>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</si>
  <si>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</si>
  <si>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</si>
  <si>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</si>
  <si>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</si>
  <si>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</si>
  <si>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</si>
  <si>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</si>
  <si>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</si>
  <si>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</si>
  <si>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</si>
  <si>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</si>
  <si>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</si>
  <si>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</si>
  <si>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</si>
  <si>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</si>
  <si>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</si>
  <si>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</si>
  <si>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</si>
  <si>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</si>
  <si>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</si>
  <si>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</si>
  <si>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</si>
  <si>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</si>
  <si>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</si>
  <si>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</si>
  <si>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</si>
  <si>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</si>
  <si>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</si>
  <si>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</si>
  <si>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</si>
  <si>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</si>
  <si>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</si>
  <si>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</si>
  <si>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</si>
  <si>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</si>
  <si>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</si>
  <si>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</si>
  <si>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</si>
  <si>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</si>
  <si>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</si>
  <si>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</si>
  <si>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</si>
  <si>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</si>
  <si>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</si>
  <si>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</si>
  <si>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</si>
  <si>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</si>
  <si>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</si>
  <si>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</si>
  <si>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</si>
  <si>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</si>
  <si>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</si>
  <si>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</si>
  <si>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</si>
  <si>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</si>
  <si>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</si>
  <si>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</si>
  <si>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</si>
  <si>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</si>
  <si>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</si>
  <si>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</si>
  <si>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</si>
  <si>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</si>
  <si>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</si>
  <si>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</si>
  <si>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</si>
  <si>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</si>
  <si>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</si>
  <si>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</si>
  <si>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</si>
  <si>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</si>
  <si>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</si>
  <si>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</si>
  <si>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</si>
  <si>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</si>
  <si>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</si>
  <si>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</si>
  <si>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</si>
  <si>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</si>
  <si>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</si>
  <si>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</si>
  <si>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</si>
  <si>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</si>
  <si>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</si>
  <si>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</si>
  <si>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</si>
  <si>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</si>
  <si>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</si>
  <si>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</si>
  <si>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</si>
  <si>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</si>
  <si>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</si>
  <si>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</si>
  <si>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</si>
  <si>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</si>
  <si>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</si>
  <si>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</si>
  <si>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</si>
  <si>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</si>
  <si>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</si>
  <si>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</si>
  <si>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</si>
  <si>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</si>
  <si>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</si>
  <si>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</si>
  <si>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</si>
  <si>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</si>
  <si>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</si>
  <si>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</si>
  <si>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</si>
  <si>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</si>
  <si>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</si>
  <si>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</si>
  <si>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</si>
  <si>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</si>
  <si>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</si>
  <si>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</si>
  <si>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</si>
  <si>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</si>
  <si>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</si>
  <si>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</si>
  <si>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</si>
  <si>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</si>
  <si>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</si>
  <si>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</si>
  <si>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</si>
  <si>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</si>
  <si>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</si>
  <si>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</si>
  <si>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</si>
  <si>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</si>
  <si>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</si>
  <si>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</si>
  <si>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</si>
  <si>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</si>
  <si>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</si>
  <si>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</si>
  <si>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</si>
  <si>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</si>
  <si>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</si>
  <si>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</si>
  <si>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</si>
  <si>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</si>
  <si>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</si>
  <si>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</si>
  <si>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</si>
  <si>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</si>
  <si>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</si>
  <si>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</si>
  <si>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</si>
  <si>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</si>
  <si>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</si>
  <si>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</si>
  <si>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</si>
  <si>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</si>
  <si>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</si>
  <si>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</si>
  <si>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</si>
  <si>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</si>
  <si>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</si>
  <si>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</si>
  <si>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</si>
  <si>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</si>
  <si>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</si>
  <si>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</si>
  <si>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</si>
  <si>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</si>
  <si>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</si>
  <si>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</si>
  <si>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</si>
  <si>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</si>
  <si>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</si>
  <si>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</si>
  <si>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</si>
  <si>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</si>
  <si>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</si>
  <si>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</si>
  <si>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</si>
  <si>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</si>
  <si>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</si>
  <si>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</si>
  <si>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</si>
  <si>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</si>
  <si>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</si>
  <si>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</si>
  <si>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</si>
  <si>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</si>
  <si>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</si>
  <si>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</si>
  <si>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</si>
  <si>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</si>
  <si>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</si>
  <si>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</si>
  <si>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</si>
  <si>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</si>
  <si>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</si>
  <si>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</si>
  <si>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</si>
  <si>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</si>
  <si>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</si>
  <si>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</si>
  <si>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</si>
  <si>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</si>
  <si>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</si>
  <si>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</si>
  <si>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</si>
  <si>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</si>
  <si>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</si>
  <si>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</si>
  <si>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</si>
  <si>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</si>
  <si>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</si>
  <si>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</si>
  <si>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</si>
  <si>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</si>
  <si>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</si>
  <si>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</si>
  <si>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</si>
  <si>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</si>
  <si>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</si>
  <si>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</si>
  <si>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</si>
  <si>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</si>
  <si>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</si>
  <si>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</si>
  <si>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</si>
  <si>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</si>
  <si>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</si>
  <si>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</si>
  <si>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</si>
  <si>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</si>
  <si>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</si>
  <si>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</si>
  <si>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</si>
  <si>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</si>
  <si>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</si>
  <si>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</si>
  <si>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</si>
  <si>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</si>
  <si>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</si>
  <si>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</si>
  <si>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</si>
  <si>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</si>
  <si>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</si>
  <si>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</si>
  <si>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</si>
  <si>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</si>
  <si>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</si>
  <si>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</si>
  <si>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</si>
  <si>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</si>
  <si>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</si>
  <si>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</si>
  <si>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</si>
  <si>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</si>
  <si>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</si>
  <si>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</si>
  <si>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</si>
  <si>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</si>
  <si>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</si>
  <si>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</si>
  <si>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</si>
  <si>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</si>
  <si>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</si>
  <si>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</si>
  <si>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</si>
  <si>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</si>
  <si>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</si>
  <si>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</si>
  <si>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</si>
  <si>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</si>
  <si>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</si>
  <si>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</si>
  <si>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</si>
  <si>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</si>
  <si>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</si>
  <si>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</si>
  <si>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</si>
  <si>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</si>
  <si>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</si>
  <si>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</si>
  <si>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</si>
  <si>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</si>
  <si>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</si>
  <si>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</si>
  <si>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</si>
  <si>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</si>
  <si>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</si>
  <si>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</si>
  <si>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</si>
  <si>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</si>
  <si>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</si>
  <si>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</si>
  <si>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</si>
  <si>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</si>
  <si>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</si>
  <si>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</si>
  <si>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</si>
  <si>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</si>
  <si>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</si>
  <si>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</si>
  <si>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</si>
  <si>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</si>
  <si>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</si>
  <si>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</si>
  <si>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</si>
  <si>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</si>
  <si>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</si>
  <si>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</si>
  <si>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</si>
  <si>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</si>
  <si>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</si>
  <si>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</si>
  <si>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</si>
  <si>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</si>
  <si>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</si>
  <si>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</si>
  <si>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</si>
  <si>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</si>
  <si>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</si>
  <si>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</si>
  <si>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</si>
  <si>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</si>
  <si>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</si>
  <si>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</si>
  <si>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</si>
  <si>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</si>
  <si>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</si>
  <si>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</si>
  <si>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</si>
  <si>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</si>
  <si>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</si>
  <si>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</si>
  <si>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</si>
  <si>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</si>
  <si>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</si>
  <si>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</si>
  <si>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</si>
  <si>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</si>
  <si>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</si>
  <si>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</si>
  <si>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</si>
  <si>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</si>
  <si>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</si>
  <si>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</si>
  <si>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</si>
  <si>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</si>
  <si>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</si>
  <si>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</si>
  <si>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</si>
  <si>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</si>
  <si>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</si>
  <si>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</si>
  <si>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</si>
  <si>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</si>
  <si>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</si>
  <si>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</si>
  <si>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</si>
  <si>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</si>
  <si>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</si>
  <si>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</si>
  <si>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</si>
  <si>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</si>
  <si>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</si>
  <si>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</si>
  <si>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</si>
  <si>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</si>
  <si>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</si>
  <si>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</si>
  <si>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</si>
  <si>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</si>
  <si>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</si>
  <si>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</si>
  <si>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</si>
  <si>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</si>
  <si>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</si>
  <si>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</si>
  <si>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</si>
  <si>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</si>
  <si>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</si>
  <si>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</si>
  <si>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</si>
  <si>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</si>
  <si>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</si>
  <si>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</si>
  <si>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</si>
  <si>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</si>
  <si>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</si>
  <si>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</si>
  <si>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</si>
  <si>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</si>
  <si>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</si>
  <si>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</si>
  <si>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</si>
  <si>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</si>
  <si>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</si>
  <si>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</si>
  <si>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</si>
  <si>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</si>
  <si>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</si>
  <si>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</si>
  <si>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</si>
  <si>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</si>
  <si>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</si>
  <si>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</si>
  <si>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</si>
  <si>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</si>
  <si>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</si>
  <si>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</si>
  <si>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</si>
  <si>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</si>
  <si>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</si>
  <si>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</si>
  <si>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</si>
  <si>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</si>
  <si>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</si>
  <si>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</si>
  <si>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</si>
  <si>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</si>
  <si>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</si>
  <si>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</si>
  <si>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</si>
  <si>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</si>
  <si>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</si>
  <si>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</si>
  <si>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</si>
  <si>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</si>
  <si>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</si>
  <si>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</si>
  <si>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</si>
  <si>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</si>
  <si>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</si>
  <si>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</si>
  <si>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</si>
  <si>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</si>
  <si>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</si>
  <si>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</si>
  <si>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</si>
  <si>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</si>
  <si>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</si>
  <si>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</si>
  <si>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</si>
  <si>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</si>
  <si>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</si>
  <si>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</si>
  <si>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</si>
  <si>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</si>
  <si>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</si>
  <si>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</si>
  <si>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</si>
  <si>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</si>
  <si>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</si>
  <si>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</si>
  <si>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</si>
  <si>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</si>
  <si>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</si>
  <si>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</si>
  <si>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</si>
  <si>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</si>
  <si>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</si>
  <si>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</si>
  <si>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</si>
  <si>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</si>
  <si>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</si>
  <si>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</si>
  <si>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</si>
  <si>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</si>
  <si>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</si>
  <si>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</si>
  <si>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</si>
  <si>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</si>
  <si>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</si>
  <si>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</si>
  <si>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</si>
  <si>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</si>
  <si>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</si>
  <si>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</si>
  <si>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</si>
  <si>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</si>
  <si>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</si>
  <si>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</si>
  <si>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</si>
  <si>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</si>
  <si>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</si>
  <si>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</si>
  <si>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</si>
  <si>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</si>
  <si>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</si>
  <si>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</si>
  <si>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</si>
  <si>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</si>
  <si>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</si>
  <si>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</si>
  <si>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</si>
  <si>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</si>
  <si>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</si>
  <si>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</si>
  <si>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</si>
  <si>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</si>
  <si>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</si>
  <si>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</si>
  <si>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</si>
  <si>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</si>
  <si>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</si>
  <si>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</si>
  <si>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</si>
  <si>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</si>
  <si>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</si>
  <si>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</si>
  <si>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</si>
  <si>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</si>
  <si>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</si>
  <si>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</si>
  <si>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</si>
  <si>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</si>
  <si>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</si>
  <si>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</si>
  <si>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</si>
  <si>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</si>
  <si>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</si>
  <si>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</si>
  <si>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</si>
  <si>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</si>
  <si>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</si>
  <si>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</si>
  <si>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</si>
  <si>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</si>
  <si>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</si>
  <si>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</si>
  <si>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</si>
  <si>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</si>
  <si>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</si>
  <si>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</si>
  <si>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</si>
  <si>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</si>
  <si>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</si>
  <si>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</si>
  <si>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</si>
  <si>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</si>
  <si>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</si>
  <si>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</si>
  <si>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</si>
  <si>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</si>
  <si>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</si>
  <si>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</si>
  <si>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</si>
  <si>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</si>
  <si>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</si>
  <si>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</si>
  <si>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</si>
  <si>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</si>
  <si>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</si>
  <si>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</si>
  <si>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</si>
  <si>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</si>
  <si>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</si>
  <si>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</si>
  <si>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</si>
  <si>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</si>
  <si>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</si>
  <si>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</si>
  <si>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</si>
  <si>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</si>
  <si>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</si>
  <si>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</si>
  <si>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</si>
  <si>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</si>
  <si>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</si>
  <si>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</si>
  <si>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</si>
  <si>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</si>
  <si>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</si>
  <si>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</si>
  <si>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</si>
  <si>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</si>
  <si>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</si>
  <si>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</si>
  <si>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</si>
  <si>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</si>
  <si>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</si>
  <si>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</si>
  <si>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</si>
  <si>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</si>
  <si>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</si>
  <si>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</si>
  <si>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</si>
  <si>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</si>
  <si>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</si>
  <si>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</si>
  <si>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</si>
  <si>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</si>
  <si>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</si>
  <si>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</si>
  <si>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</si>
  <si>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</si>
  <si>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</si>
  <si>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</si>
  <si>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</si>
  <si>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</si>
  <si>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</si>
  <si>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</si>
  <si>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</si>
  <si>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</si>
  <si>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</si>
  <si>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</si>
  <si>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</si>
  <si>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</si>
  <si>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</si>
  <si>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</si>
  <si>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</si>
  <si>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</si>
  <si>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</si>
  <si>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</si>
  <si>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</si>
  <si>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</si>
  <si>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</si>
  <si>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</si>
  <si>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</si>
  <si>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</si>
  <si>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</si>
  <si>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</si>
  <si>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</si>
  <si>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</si>
  <si>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</si>
  <si>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</si>
  <si>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</si>
  <si>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</si>
  <si>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</si>
  <si>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</si>
  <si>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</si>
  <si>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</si>
  <si>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</si>
  <si>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</si>
  <si>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</si>
  <si>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</si>
  <si>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</si>
  <si>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</si>
  <si>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</si>
  <si>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</si>
  <si>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</si>
  <si>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</si>
  <si>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</si>
  <si>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</si>
  <si>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</si>
  <si>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</si>
  <si>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</si>
  <si>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</si>
  <si>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</si>
  <si>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</si>
  <si>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</si>
  <si>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</si>
  <si>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</si>
  <si>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</si>
  <si>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</si>
  <si>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</si>
  <si>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</si>
  <si>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</si>
  <si>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</si>
  <si>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</si>
  <si>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</si>
  <si>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</si>
  <si>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</si>
  <si>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</si>
  <si>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</si>
  <si>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</si>
  <si>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</si>
  <si>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</si>
  <si>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</si>
  <si>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</si>
  <si>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</si>
  <si>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</si>
  <si>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</si>
  <si>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</si>
  <si>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</si>
  <si>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</si>
  <si>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</si>
  <si>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</si>
  <si>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</si>
  <si>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</si>
  <si>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</si>
  <si>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</si>
  <si>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</si>
  <si>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</si>
  <si>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</si>
  <si>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</si>
  <si>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</si>
  <si>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</si>
  <si>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</si>
  <si>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</si>
  <si>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</si>
  <si>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</si>
  <si>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</si>
  <si>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</si>
  <si>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</si>
  <si>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</si>
  <si>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</si>
  <si>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</si>
  <si>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</si>
  <si>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</si>
  <si>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</si>
  <si>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</si>
  <si>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</si>
  <si>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</si>
  <si>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</si>
  <si>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</si>
  <si>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</si>
  <si>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</si>
  <si>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</si>
  <si>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</si>
  <si>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</si>
  <si>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</si>
  <si>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</si>
  <si>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</si>
  <si>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</si>
  <si>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</si>
  <si>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</si>
  <si>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</si>
  <si>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</si>
  <si>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</si>
  <si>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</si>
  <si>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</si>
  <si>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</si>
  <si>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</si>
  <si>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</si>
  <si>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</si>
  <si>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</si>
  <si>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</si>
  <si>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</si>
  <si>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</si>
  <si>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</si>
  <si>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</si>
  <si>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</si>
  <si>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</si>
  <si>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</si>
  <si>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</si>
  <si>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</si>
  <si>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</si>
  <si>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</si>
  <si>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</si>
  <si>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</si>
  <si>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</si>
  <si>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</si>
  <si>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</si>
  <si>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</si>
  <si>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</si>
  <si>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</si>
  <si>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</si>
  <si>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</si>
  <si>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</si>
  <si>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</si>
  <si>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</si>
  <si>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</si>
  <si>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</si>
  <si>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</si>
  <si>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</si>
  <si>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</si>
  <si>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</si>
  <si>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</si>
  <si>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</si>
  <si>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</si>
  <si>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</si>
  <si>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</si>
  <si>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</si>
  <si>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</si>
  <si>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</si>
  <si>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</si>
  <si>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</si>
  <si>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</si>
  <si>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</si>
  <si>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</si>
  <si>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</si>
  <si>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</si>
  <si>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</si>
  <si>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</si>
  <si>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</si>
  <si>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</si>
  <si>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</si>
  <si>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</si>
  <si>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</si>
  <si>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</si>
  <si>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</si>
  <si>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</si>
  <si>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</si>
  <si>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</si>
  <si>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</si>
  <si>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</si>
  <si>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</si>
  <si>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</si>
  <si>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</si>
  <si>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</si>
  <si>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</si>
  <si>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</si>
  <si>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</si>
  <si>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</si>
  <si>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</si>
  <si>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</si>
  <si>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</si>
  <si>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</si>
  <si>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</si>
  <si>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</si>
  <si>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</si>
  <si>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</si>
  <si>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</si>
  <si>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</si>
  <si>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</si>
  <si>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</si>
  <si>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</si>
  <si>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</si>
  <si>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</si>
  <si>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</si>
  <si>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</si>
  <si>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</si>
  <si>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</si>
  <si>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</si>
  <si>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</si>
  <si>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</si>
  <si>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</si>
  <si>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</si>
  <si>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</si>
  <si>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</si>
  <si>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</si>
  <si>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</si>
  <si>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</si>
  <si>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</si>
  <si>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</si>
  <si>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</si>
  <si>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</si>
  <si>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</si>
  <si>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</si>
  <si>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</si>
  <si>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</si>
  <si>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</si>
  <si>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</si>
  <si>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</si>
  <si>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</si>
  <si>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</si>
  <si>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</si>
  <si>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</si>
  <si>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</si>
  <si>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</si>
  <si>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</si>
  <si>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</si>
  <si>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</si>
  <si>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</si>
  <si>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</si>
  <si>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</si>
  <si>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</si>
  <si>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</si>
  <si>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</si>
  <si>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</si>
  <si>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</si>
  <si>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</si>
  <si>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</si>
  <si>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</si>
  <si>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</si>
  <si>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</si>
  <si>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</si>
  <si>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</si>
  <si>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</si>
  <si>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</si>
  <si>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</si>
  <si>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</si>
  <si>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</si>
  <si>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</si>
  <si>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</si>
  <si>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</si>
  <si>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</si>
  <si>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</si>
  <si>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</si>
  <si>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</si>
  <si>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</si>
  <si>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</si>
  <si>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</si>
  <si>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</si>
  <si>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</si>
  <si>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</si>
  <si>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</si>
  <si>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</si>
  <si>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</si>
  <si>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</si>
  <si>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</si>
  <si>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</si>
  <si>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</si>
  <si>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</si>
  <si>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</si>
  <si>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</si>
  <si>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</si>
  <si>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</si>
  <si>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</si>
  <si>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</si>
  <si>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</si>
  <si>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</si>
  <si>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</si>
  <si>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</si>
  <si>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</si>
  <si>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</si>
  <si>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</si>
  <si>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</si>
  <si>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</si>
  <si>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</si>
  <si>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</si>
  <si>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</si>
  <si>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</si>
  <si>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</si>
  <si>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</si>
  <si>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</si>
  <si>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</si>
  <si>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</si>
  <si>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</si>
  <si>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</si>
  <si>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</si>
  <si>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</si>
  <si>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</si>
  <si>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</si>
  <si>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</si>
  <si>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</si>
  <si>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</si>
  <si>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</si>
  <si>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</si>
  <si>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</si>
  <si>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</si>
  <si>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</si>
  <si>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</si>
  <si>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</si>
  <si>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</si>
  <si>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</si>
  <si>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</si>
  <si>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</si>
  <si>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</si>
  <si>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</si>
  <si>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</si>
  <si>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</si>
  <si>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</si>
  <si>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</si>
  <si>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</si>
  <si>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</si>
  <si>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</si>
  <si>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</si>
  <si>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</si>
  <si>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</si>
  <si>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</si>
  <si>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</si>
  <si>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</si>
  <si>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</si>
  <si>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</si>
  <si>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</si>
  <si>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</si>
  <si>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</si>
  <si>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</si>
  <si>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</si>
  <si>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</si>
  <si>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</si>
  <si>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</si>
  <si>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</si>
  <si>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</si>
  <si>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</si>
  <si>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</si>
  <si>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</si>
  <si>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</si>
  <si>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</si>
  <si>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</si>
  <si>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</si>
  <si>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</si>
  <si>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</si>
  <si>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</si>
  <si>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</si>
  <si>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</si>
  <si>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</si>
  <si>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</si>
  <si>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</si>
  <si>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</si>
  <si>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</si>
  <si>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</si>
  <si>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</si>
  <si>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</si>
  <si>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</si>
  <si>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</si>
  <si>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</si>
  <si>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</si>
  <si>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</si>
  <si>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</si>
  <si>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</si>
  <si>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</si>
  <si>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</si>
  <si>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</si>
  <si>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</si>
  <si>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</si>
  <si>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</si>
  <si>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</si>
  <si>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</si>
  <si>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</si>
  <si>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</si>
  <si>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</si>
  <si>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</si>
  <si>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</si>
  <si>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</si>
  <si>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</si>
  <si>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</si>
  <si>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</si>
  <si>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</si>
  <si>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</si>
  <si>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</si>
  <si>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</si>
  <si>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</si>
  <si>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</si>
  <si>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</si>
  <si>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</si>
  <si>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</si>
  <si>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</si>
  <si>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</si>
  <si>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</si>
  <si>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</si>
  <si>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</si>
  <si>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</si>
  <si>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</si>
  <si>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</si>
  <si>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</si>
  <si>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</si>
  <si>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</si>
  <si>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</si>
  <si>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</si>
  <si>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</si>
  <si>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</si>
  <si>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</si>
  <si>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</si>
  <si>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</si>
  <si>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</si>
  <si>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</si>
  <si>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</si>
  <si>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</si>
  <si>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</si>
  <si>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</si>
  <si>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</si>
  <si>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</si>
  <si>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</si>
  <si>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</si>
  <si>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</si>
  <si>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</si>
  <si>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</si>
  <si>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</si>
  <si>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</si>
  <si>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</si>
  <si>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</si>
  <si>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Series 2012 Bond</t>
  </si>
  <si>
    <t>Series 2016 Bond</t>
  </si>
  <si>
    <t>Saline</t>
  </si>
  <si>
    <t>Greg McCalley PC</t>
  </si>
  <si>
    <t>855 E Ferguson Ave</t>
  </si>
  <si>
    <t>100 N Hickory</t>
  </si>
  <si>
    <t>Wood River</t>
  </si>
  <si>
    <t>Illinois</t>
  </si>
  <si>
    <t xml:space="preserve">Galatia </t>
  </si>
  <si>
    <t>618 254-8188</t>
  </si>
  <si>
    <t>254-8680</t>
  </si>
  <si>
    <t>618 254-8680</t>
  </si>
  <si>
    <t>greg@dmacpa.com</t>
  </si>
  <si>
    <t>Shain Crank</t>
  </si>
  <si>
    <t>scrank@galatiak12.org</t>
  </si>
  <si>
    <t>618 268-6371 ext 4</t>
  </si>
  <si>
    <t>618 268-4949</t>
  </si>
  <si>
    <t>pg 10 CP Fund (60) line 11 Acct #1190 $206,699 is 1% facility tax revenue.</t>
  </si>
  <si>
    <t>pg 12 TR Fund (40) line 107 Acct #1999 $1,279 is transportation fees for student activities.</t>
  </si>
  <si>
    <t>pg 12 OM Fund (20) line 107 Acct #1999 $955 is a E rate refund.</t>
  </si>
  <si>
    <t>pg 12 ED Fund (10) line 107 Acct #1999 $28,000 is made up of $25,000 Monsato grant</t>
  </si>
  <si>
    <t xml:space="preserve">     and $3,000 grant from Hamilton County.</t>
  </si>
  <si>
    <t>pg 13 ED Fund (10) line 183 Acct #4099 $15,314 is money from a REAP grant.</t>
  </si>
  <si>
    <t>pg 19 TR Fund (40) line 174 Acct #2190 $1,494 is for salary and benefits for SP ED sub bus drivers</t>
  </si>
  <si>
    <t>pg 19 DS Fund (30) line 165 Acct #5400 $1,000 is for admin bond costs.</t>
  </si>
  <si>
    <t>pg 20 MR/SS Fund (50) line 231 Acct #2190 $155 is for SP Ed benefits.</t>
  </si>
  <si>
    <t>pg 17 ED Fund (10) line 56 Acct #2490 $3,388 is for SP ED pay and benefits.</t>
  </si>
  <si>
    <t>pg 18 ED Fund (10) line 73 Acct #2900 $409 is for supplies for the homeless.</t>
  </si>
  <si>
    <t>pg 21 MR/SS Fund (50) line 254 Acct # 2490 $48 is for SP ED benefits.</t>
  </si>
  <si>
    <t>Wabsh and Ohio Valley SP ED District</t>
  </si>
  <si>
    <t>OWVRVS</t>
  </si>
  <si>
    <t>Thompsonville CUSD #1- sports</t>
  </si>
  <si>
    <t>See below</t>
  </si>
  <si>
    <t>The District purchases paper products in conjunction with several other school districts.</t>
  </si>
  <si>
    <t xml:space="preserve">pg 61 Tax Schedule line 18 Other $206,699 is the estimated tax levy for 1% facilities sales tax. </t>
  </si>
  <si>
    <t>Galatia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</si>
</sst>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961159</xdr:colOff>
          <xdr:row>3</xdr:row>
          <xdr:rowOff>95250</xdr:rowOff>
        </xdr:from>
        <xdr:to>
          <xdr:col>0</xdr:col>
          <xdr:colOff>1875559</xdr:colOff>
          <xdr:row>7</xdr:row>
          <xdr:rowOff>133350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2096</v>
      </c>
      <c r="C5" s="178" t="s">
        <v>1061</v>
      </c>
      <c r="D5" s="361"/>
      <c r="E5" s="361"/>
      <c r="H5" s="192"/>
      <c r="I5" s="2184" t="s">
        <v>769</v>
      </c>
      <c r="J5" s="2129"/>
      <c r="K5" s="2129"/>
      <c r="L5" s="2129"/>
      <c r="M5" s="2129"/>
      <c r="N5" s="2129"/>
      <c r="O5" s="2129"/>
      <c r="P5" s="2129"/>
      <c r="Q5" s="2129"/>
      <c r="R5" s="2129"/>
      <c r="S5" s="2129"/>
    </row>
    <row r="6" spans="1:28" ht="14.1" customHeight="1" x14ac:dyDescent="0.2">
      <c r="B6" s="441"/>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2" t="s">
        <v>2096</v>
      </c>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5">
        <v>20083001026</v>
      </c>
      <c r="B13" s="2146"/>
      <c r="C13" s="2146"/>
      <c r="D13" s="2146"/>
      <c r="E13" s="2146"/>
      <c r="F13" s="2146"/>
      <c r="G13" s="2146"/>
      <c r="H13" s="2147"/>
      <c r="I13" s="184"/>
      <c r="J13" s="183"/>
      <c r="K13" s="181"/>
      <c r="L13" s="183"/>
      <c r="M13" s="183"/>
      <c r="N13" s="183"/>
      <c r="O13" s="183"/>
      <c r="P13" s="183"/>
      <c r="Q13" s="183"/>
      <c r="R13" s="183"/>
      <c r="S13" s="183"/>
      <c r="T13" s="2150" t="s">
        <v>2100</v>
      </c>
      <c r="U13" s="2151"/>
      <c r="V13" s="2151"/>
      <c r="W13" s="2151"/>
      <c r="X13" s="2151"/>
      <c r="Y13" s="2152"/>
      <c r="Z13" s="2152"/>
      <c r="AA13" s="2153"/>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3" t="s">
        <v>2099</v>
      </c>
      <c r="B15" s="2148"/>
      <c r="C15" s="2148"/>
      <c r="D15" s="2148"/>
      <c r="E15" s="2148"/>
      <c r="F15" s="2148"/>
      <c r="G15" s="2148"/>
      <c r="H15" s="2149"/>
      <c r="T15" s="2115" t="s">
        <v>2100</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2132</v>
      </c>
      <c r="B17" s="2173"/>
      <c r="C17" s="2173"/>
      <c r="D17" s="2173"/>
      <c r="E17" s="2173"/>
      <c r="F17" s="2173"/>
      <c r="G17" s="2173"/>
      <c r="H17" s="2174"/>
      <c r="T17" s="2160" t="s">
        <v>2101</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4" t="s">
        <v>766</v>
      </c>
      <c r="AA18" s="200"/>
    </row>
    <row r="19" spans="1:27" ht="13.5" customHeight="1" x14ac:dyDescent="0.2">
      <c r="A19" s="2143" t="s">
        <v>2102</v>
      </c>
      <c r="B19" s="2144"/>
      <c r="C19" s="2144"/>
      <c r="D19" s="2144"/>
      <c r="E19" s="2144"/>
      <c r="F19" s="2144"/>
      <c r="G19" s="2144"/>
      <c r="H19" s="2142"/>
      <c r="I19" s="183"/>
      <c r="J19" s="376"/>
      <c r="K19" s="194"/>
      <c r="L19" s="192"/>
      <c r="M19" s="651" t="s">
        <v>355</v>
      </c>
      <c r="P19" s="180"/>
      <c r="Q19" s="180"/>
      <c r="R19" s="180"/>
      <c r="S19" s="184"/>
      <c r="T19" s="2143" t="s">
        <v>2103</v>
      </c>
      <c r="U19" s="2141"/>
      <c r="V19" s="2141"/>
      <c r="W19" s="2142"/>
      <c r="X19" s="2158" t="s">
        <v>2104</v>
      </c>
      <c r="Y19" s="2159"/>
      <c r="Z19" s="2156">
        <v>62095</v>
      </c>
      <c r="AA19" s="2157"/>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0" t="s">
        <v>2105</v>
      </c>
      <c r="B21" s="2141"/>
      <c r="C21" s="2141"/>
      <c r="D21" s="2141"/>
      <c r="E21" s="2141"/>
      <c r="F21" s="2141"/>
      <c r="G21" s="2141"/>
      <c r="H21" s="2142"/>
      <c r="I21" s="2166" t="s">
        <v>767</v>
      </c>
      <c r="J21" s="2129"/>
      <c r="K21" s="2129"/>
      <c r="L21" s="2129"/>
      <c r="M21" s="2129"/>
      <c r="N21" s="2129"/>
      <c r="O21" s="2129"/>
      <c r="P21" s="2129"/>
      <c r="Q21" s="2129"/>
      <c r="R21" s="2129"/>
      <c r="S21" s="2130"/>
      <c r="T21" s="2110" t="s">
        <v>2106</v>
      </c>
      <c r="U21" s="2111"/>
      <c r="V21" s="2111"/>
      <c r="W21" s="2111"/>
      <c r="X21" s="2124" t="s">
        <v>2108</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1905</v>
      </c>
      <c r="U22" s="270"/>
      <c r="V22" s="340"/>
      <c r="W22" s="270"/>
      <c r="X22" s="1915" t="s">
        <v>1574</v>
      </c>
      <c r="Z22" s="199"/>
      <c r="AA22" s="200"/>
    </row>
    <row r="23" spans="1:27" ht="13.5" customHeight="1" x14ac:dyDescent="0.2">
      <c r="A23" s="2163" t="s">
        <v>2107</v>
      </c>
      <c r="B23" s="2164"/>
      <c r="C23" s="2164"/>
      <c r="D23" s="2164"/>
      <c r="E23" s="2164"/>
      <c r="F23" s="2164"/>
      <c r="G23" s="2164"/>
      <c r="H23" s="2165"/>
      <c r="T23" s="2110">
        <v>65.033282</v>
      </c>
      <c r="U23" s="2111"/>
      <c r="V23" s="2111"/>
      <c r="W23" s="2111"/>
      <c r="X23" s="2121">
        <v>43373</v>
      </c>
      <c r="Y23" s="2122"/>
      <c r="Z23" s="2122"/>
      <c r="AA23" s="2123"/>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62935</v>
      </c>
      <c r="B25" s="2141"/>
      <c r="C25" s="2141"/>
      <c r="D25" s="2141"/>
      <c r="E25" s="2141"/>
      <c r="F25" s="2141"/>
      <c r="G25" s="2141"/>
      <c r="H25" s="2142"/>
      <c r="I25" s="652"/>
      <c r="J25" s="203"/>
      <c r="K25" s="203"/>
      <c r="L25" s="203"/>
      <c r="M25" s="203"/>
      <c r="N25" s="203"/>
      <c r="O25" s="203"/>
      <c r="P25" s="203"/>
      <c r="Q25" s="203"/>
      <c r="R25" s="203"/>
      <c r="S25" s="204"/>
      <c r="T25" s="2107" t="s">
        <v>2109</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389"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389"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389"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0" t="s">
        <v>2110</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t="s">
        <v>2111</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t="s">
        <v>2112</v>
      </c>
      <c r="B42" s="2141"/>
      <c r="C42" s="2142"/>
      <c r="D42" s="2158" t="s">
        <v>2113</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&amp;C75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5"/>
      <c r="C4" s="2211" t="s">
        <v>486</v>
      </c>
      <c r="D4" s="2212"/>
      <c r="E4" s="2212"/>
      <c r="F4" s="2212"/>
      <c r="G4" s="2212"/>
      <c r="H4" s="221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 xml:space="preserve">&amp;C </oddHeader>
    <oddFooter>&amp;C76</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42481506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2.5000000000000001E-2</v>
      </c>
      <c r="E10" s="99" t="s">
        <v>1164</v>
      </c>
      <c r="F10" s="468">
        <v>5.0000000000000001E-3</v>
      </c>
      <c r="G10" s="99" t="s">
        <v>1164</v>
      </c>
      <c r="H10" s="468">
        <v>2E-3</v>
      </c>
      <c r="I10" s="99" t="s">
        <v>1165</v>
      </c>
      <c r="J10" s="469">
        <f>ROUND(D10+F10+H10,5)</f>
        <v>3.2000000000000001E-2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3451145</v>
      </c>
      <c r="E16" s="99"/>
      <c r="F16" s="81">
        <f>SUM('Acct Summary 7-8'!C17,'Acct Summary 7-8'!D17,'Acct Summary 7-8'!F17)</f>
        <v>3547456</v>
      </c>
      <c r="G16" s="99"/>
      <c r="H16" s="81">
        <f>SUM(D16-F16)</f>
        <v>-96311</v>
      </c>
      <c r="I16" s="92"/>
      <c r="J16" s="81">
        <f>SUM('Acct Summary 7-8'!C81,'Acct Summary 7-8'!D81,'Acct Summary 7-8'!F81,'Acct Summary 7-8'!I81)</f>
        <v>2368089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5862447.8280000007</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1025000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&amp;C78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Galatia CUSD 1</v>
      </c>
      <c r="E7" s="135"/>
      <c r="G7" s="136"/>
      <c r="H7" s="137"/>
      <c r="I7" s="137"/>
      <c r="J7" s="137"/>
      <c r="K7" s="137"/>
      <c r="L7"/>
      <c r="M7"/>
      <c r="N7"/>
      <c r="O7"/>
      <c r="P7"/>
    </row>
    <row r="8" spans="1:18" ht="12.75" x14ac:dyDescent="0.2">
      <c r="A8"/>
      <c r="B8"/>
      <c r="C8" s="133" t="s">
        <v>1316</v>
      </c>
      <c r="D8" s="138">
        <f>COVER!A13</f>
        <v>20083001026</v>
      </c>
      <c r="E8" s="139"/>
      <c r="G8"/>
      <c r="H8"/>
      <c r="I8"/>
      <c r="J8"/>
      <c r="K8"/>
      <c r="L8"/>
      <c r="M8"/>
      <c r="N8"/>
      <c r="O8"/>
      <c r="P8"/>
    </row>
    <row r="9" spans="1:18" ht="12.75" x14ac:dyDescent="0.2">
      <c r="A9"/>
      <c r="B9"/>
      <c r="C9" s="133" t="s">
        <v>809</v>
      </c>
      <c r="D9" s="332" t="str">
        <f>COVER!A15</f>
        <v>Saline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2368089</v>
      </c>
      <c r="I12" s="1151"/>
      <c r="J12" s="1151"/>
      <c r="K12" s="1152">
        <f>TRUNC((H12/H13*100000),5)/100000</f>
        <v>0.68617487810000011</v>
      </c>
      <c r="L12" s="1153"/>
      <c r="M12" s="101" t="s">
        <v>1339</v>
      </c>
      <c r="N12" s="101"/>
      <c r="O12" s="1154">
        <v>0.35</v>
      </c>
      <c r="P12" s="153"/>
      <c r="Q12" s="153"/>
    </row>
    <row r="13" spans="1:18" s="155" customFormat="1" ht="11.25" x14ac:dyDescent="0.2">
      <c r="A13" s="153"/>
      <c r="B13" s="1148"/>
      <c r="C13" s="2251" t="s">
        <v>1581</v>
      </c>
      <c r="D13" s="2252"/>
      <c r="E13" s="153"/>
      <c r="F13" s="325" t="s">
        <v>910</v>
      </c>
      <c r="G13" s="1149"/>
      <c r="H13" s="1150">
        <f>SUM('Acct Summary 7-8'!C8+'Acct Summary 7-8'!D8+'Acct Summary 7-8'!F8+'Acct Summary 7-8'!I8)+H14</f>
        <v>3451145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3547456</v>
      </c>
      <c r="I17" s="1151"/>
      <c r="J17" s="1157"/>
      <c r="K17" s="1152">
        <f>TRUNC((H17/H18*100000),5)/100000</f>
        <v>1.0279069700000001</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3451145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21.004604800000003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2316539</v>
      </c>
      <c r="I24" s="676"/>
      <c r="J24" s="676"/>
      <c r="K24" s="1161">
        <f>TRUNC(((H24/H25*100000)/100000),2)</f>
        <v>235.08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9854.0444399999997</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1155496.9632000001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1025000</v>
      </c>
      <c r="I32" s="1159"/>
      <c r="J32" s="1159"/>
      <c r="K32" s="1161">
        <f>TRUNC(100-((((H32/H33*100))*100)/100),2)</f>
        <v>82.51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5862447.8280000007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&amp;C79</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activeCell="D25" sqref="D2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802719</v>
      </c>
      <c r="D4" s="408">
        <v>70236</v>
      </c>
      <c r="E4" s="408">
        <v>30972</v>
      </c>
      <c r="F4" s="408">
        <v>111967</v>
      </c>
      <c r="G4" s="408">
        <v>186449</v>
      </c>
      <c r="H4" s="408">
        <v>82402</v>
      </c>
      <c r="I4" s="408">
        <v>847733</v>
      </c>
      <c r="J4" s="432">
        <v>110350</v>
      </c>
      <c r="K4" s="408">
        <v>96192</v>
      </c>
      <c r="L4" s="408">
        <v>108752</v>
      </c>
      <c r="M4" s="429"/>
      <c r="N4" s="478"/>
    </row>
    <row r="5" spans="1:14" x14ac:dyDescent="0.2">
      <c r="A5" s="473" t="s">
        <v>1151</v>
      </c>
      <c r="B5" s="39">
        <v>120</v>
      </c>
      <c r="C5" s="679">
        <v>483884</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63550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1286603</v>
      </c>
      <c r="D13" s="681">
        <f t="shared" ref="D13:L13" si="0">SUM(D4:D12)</f>
        <v>70236</v>
      </c>
      <c r="E13" s="681">
        <f t="shared" si="0"/>
        <v>30972</v>
      </c>
      <c r="F13" s="681">
        <f t="shared" si="0"/>
        <v>111967</v>
      </c>
      <c r="G13" s="681">
        <f t="shared" si="0"/>
        <v>186449</v>
      </c>
      <c r="H13" s="681">
        <f t="shared" si="0"/>
        <v>82402</v>
      </c>
      <c r="I13" s="681">
        <f t="shared" si="0"/>
        <v>911283</v>
      </c>
      <c r="J13" s="681">
        <f t="shared" si="0"/>
        <v>110350</v>
      </c>
      <c r="K13" s="681">
        <f t="shared" si="0"/>
        <v>96192</v>
      </c>
      <c r="L13" s="681">
        <f t="shared" si="0"/>
        <v>108752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50542</v>
      </c>
      <c r="N16" s="711"/>
    </row>
    <row r="17" spans="1:14" s="696" customFormat="1" ht="12.75" customHeight="1" x14ac:dyDescent="0.2">
      <c r="A17" s="710" t="s">
        <v>1693</v>
      </c>
      <c r="B17" s="538">
        <v>230</v>
      </c>
      <c r="C17" s="503"/>
      <c r="D17" s="503"/>
      <c r="E17" s="503"/>
      <c r="F17" s="503"/>
      <c r="G17" s="503"/>
      <c r="H17" s="503"/>
      <c r="I17" s="503"/>
      <c r="J17" s="503"/>
      <c r="K17" s="503"/>
      <c r="L17" s="503"/>
      <c r="M17" s="432">
        <v>3057879</v>
      </c>
      <c r="N17" s="711"/>
    </row>
    <row r="18" spans="1:14" s="696" customFormat="1" ht="12.75" customHeight="1" x14ac:dyDescent="0.2">
      <c r="A18" s="710" t="s">
        <v>1694</v>
      </c>
      <c r="B18" s="538">
        <v>240</v>
      </c>
      <c r="C18" s="503"/>
      <c r="D18" s="503"/>
      <c r="E18" s="503"/>
      <c r="F18" s="503"/>
      <c r="G18" s="503"/>
      <c r="H18" s="503"/>
      <c r="I18" s="503"/>
      <c r="J18" s="503"/>
      <c r="K18" s="503"/>
      <c r="L18" s="503"/>
      <c r="M18" s="432">
        <v>12883</v>
      </c>
      <c r="N18" s="711"/>
    </row>
    <row r="19" spans="1:14" s="696" customFormat="1" ht="12.75" customHeight="1" x14ac:dyDescent="0.2">
      <c r="A19" s="710" t="s">
        <v>1695</v>
      </c>
      <c r="B19" s="538">
        <v>250</v>
      </c>
      <c r="C19" s="503"/>
      <c r="D19" s="503"/>
      <c r="E19" s="503"/>
      <c r="F19" s="503"/>
      <c r="G19" s="503"/>
      <c r="H19" s="503"/>
      <c r="I19" s="503"/>
      <c r="J19" s="503"/>
      <c r="K19" s="503"/>
      <c r="L19" s="503"/>
      <c r="M19" s="432">
        <v>1436368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30971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994029</v>
      </c>
    </row>
    <row r="23" spans="1:14" ht="13.5" customHeight="1" thickBot="1" x14ac:dyDescent="0.25">
      <c r="A23" s="460" t="s">
        <v>729</v>
      </c>
      <c r="B23" s="716"/>
      <c r="C23" s="429"/>
      <c r="D23" s="429"/>
      <c r="E23" s="429"/>
      <c r="F23" s="429"/>
      <c r="G23" s="429"/>
      <c r="H23" s="429"/>
      <c r="I23" s="429"/>
      <c r="J23" s="429"/>
      <c r="K23" s="429"/>
      <c r="L23" s="429"/>
      <c r="M23" s="685">
        <f>SUM(M15:M22)</f>
        <v>4557672</v>
      </c>
      <c r="N23" s="685">
        <f>SUM(N21:N22)</f>
        <v>1025000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v>12000</v>
      </c>
      <c r="G25" s="431"/>
      <c r="H25" s="506">
        <v>51550</v>
      </c>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108752</v>
      </c>
      <c r="M33" s="429"/>
      <c r="N33" s="478"/>
    </row>
    <row r="34" spans="1:14" ht="13.5" customHeight="1" thickBot="1" x14ac:dyDescent="0.25">
      <c r="A34" s="1066" t="s">
        <v>740</v>
      </c>
      <c r="B34" s="717"/>
      <c r="C34" s="1089">
        <f>SUM(C25:C33)</f>
        <v>0</v>
      </c>
      <c r="D34" s="1089">
        <f t="shared" ref="D34:K34" si="1">SUM(D25:D33)</f>
        <v>0</v>
      </c>
      <c r="E34" s="1089">
        <f t="shared" si="1"/>
        <v>0</v>
      </c>
      <c r="F34" s="1089">
        <f t="shared" si="1"/>
        <v>12000</v>
      </c>
      <c r="G34" s="1089">
        <f t="shared" si="1"/>
        <v>0</v>
      </c>
      <c r="H34" s="1089">
        <f t="shared" si="1"/>
        <v>51550</v>
      </c>
      <c r="I34" s="1089">
        <f t="shared" si="1"/>
        <v>0</v>
      </c>
      <c r="J34" s="1089">
        <f t="shared" si="1"/>
        <v>0</v>
      </c>
      <c r="K34" s="1089">
        <f t="shared" si="1"/>
        <v>0</v>
      </c>
      <c r="L34" s="1049">
        <f>SUM(L33)</f>
        <v>108752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1025000</v>
      </c>
    </row>
    <row r="37" spans="1:14" ht="13.5" thickBot="1" x14ac:dyDescent="0.25">
      <c r="A37" s="460" t="s">
        <v>739</v>
      </c>
      <c r="B37" s="716"/>
      <c r="C37" s="503"/>
      <c r="D37" s="503"/>
      <c r="E37" s="503"/>
      <c r="F37" s="503"/>
      <c r="G37" s="503"/>
      <c r="H37" s="503"/>
      <c r="I37" s="503"/>
      <c r="J37" s="503"/>
      <c r="K37" s="503"/>
      <c r="L37" s="510"/>
      <c r="M37" s="429"/>
      <c r="N37" s="685">
        <f>SUM(N36:N36)</f>
        <v>1025000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1286603</v>
      </c>
      <c r="D39" s="719">
        <v>70236</v>
      </c>
      <c r="E39" s="719">
        <v>30972</v>
      </c>
      <c r="F39" s="719">
        <v>99967</v>
      </c>
      <c r="G39" s="719">
        <v>186449</v>
      </c>
      <c r="H39" s="719">
        <v>30852</v>
      </c>
      <c r="I39" s="719">
        <v>911283</v>
      </c>
      <c r="J39" s="718">
        <v>110350</v>
      </c>
      <c r="K39" s="719">
        <v>96192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4557672</v>
      </c>
      <c r="N40" s="686"/>
    </row>
    <row r="41" spans="1:14" ht="13.5" customHeight="1" thickBot="1" x14ac:dyDescent="0.25">
      <c r="A41" s="460" t="s">
        <v>741</v>
      </c>
      <c r="B41" s="451"/>
      <c r="C41" s="481">
        <f>(SUM(C34,C37,C38,C39))</f>
        <v>1286603</v>
      </c>
      <c r="D41" s="481">
        <f t="shared" ref="D41:L41" si="2">SUM(D34,D37,D38:D39)</f>
        <v>70236</v>
      </c>
      <c r="E41" s="481">
        <f t="shared" si="2"/>
        <v>30972</v>
      </c>
      <c r="F41" s="481">
        <f t="shared" si="2"/>
        <v>111967</v>
      </c>
      <c r="G41" s="481">
        <f t="shared" si="2"/>
        <v>186449</v>
      </c>
      <c r="H41" s="481">
        <f t="shared" si="2"/>
        <v>82402</v>
      </c>
      <c r="I41" s="481">
        <f t="shared" si="2"/>
        <v>911283</v>
      </c>
      <c r="J41" s="481">
        <f t="shared" si="2"/>
        <v>110350</v>
      </c>
      <c r="K41" s="481">
        <f t="shared" si="2"/>
        <v>96192</v>
      </c>
      <c r="L41" s="481">
        <f t="shared" si="2"/>
        <v>108752</v>
      </c>
      <c r="M41" s="481">
        <f>SUM(M40)</f>
        <v>4557672</v>
      </c>
      <c r="N41" s="481">
        <f>SUM(N37)</f>
        <v>1025000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&amp;CThe notes to the financial statements are an integral part of this statment.
7</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4"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1207415</v>
      </c>
      <c r="D4" s="687">
        <f>'Revenues 9-14'!D109</f>
        <v>242121</v>
      </c>
      <c r="E4" s="687">
        <f>'Revenues 9-14'!E109</f>
        <v>285142</v>
      </c>
      <c r="F4" s="687">
        <f>'Revenues 9-14'!F109</f>
        <v>85213</v>
      </c>
      <c r="G4" s="687">
        <f>'Revenues 9-14'!G109</f>
        <v>145162</v>
      </c>
      <c r="H4" s="687">
        <f>'Revenues 9-14'!H109</f>
        <v>206922</v>
      </c>
      <c r="I4" s="687">
        <f>'Revenues 9-14'!I109</f>
        <v>22606</v>
      </c>
      <c r="J4" s="687">
        <f>'Revenues 9-14'!J109</f>
        <v>116119</v>
      </c>
      <c r="K4" s="687">
        <f>'Revenues 9-14'!K109</f>
        <v>21111</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1445428</v>
      </c>
      <c r="D6" s="688">
        <f>'Revenues 9-14'!D173</f>
        <v>65000</v>
      </c>
      <c r="E6" s="688">
        <f>'Revenues 9-14'!E173</f>
        <v>0</v>
      </c>
      <c r="F6" s="688">
        <f>'Revenues 9-14'!F173</f>
        <v>92813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290549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2943392</v>
      </c>
      <c r="D8" s="481">
        <f t="shared" ref="D8:K8" si="0">SUM(D4:D7)</f>
        <v>307121</v>
      </c>
      <c r="E8" s="481">
        <f t="shared" si="0"/>
        <v>285142</v>
      </c>
      <c r="F8" s="481">
        <f t="shared" si="0"/>
        <v>178026</v>
      </c>
      <c r="G8" s="481">
        <f t="shared" si="0"/>
        <v>145162</v>
      </c>
      <c r="H8" s="481">
        <f t="shared" si="0"/>
        <v>206922</v>
      </c>
      <c r="I8" s="481">
        <f t="shared" si="0"/>
        <v>22606</v>
      </c>
      <c r="J8" s="481">
        <f t="shared" si="0"/>
        <v>116119</v>
      </c>
      <c r="K8" s="481">
        <f t="shared" si="0"/>
        <v>21111</v>
      </c>
      <c r="L8" s="38"/>
    </row>
    <row r="9" spans="1:13" ht="15" thickTop="1" x14ac:dyDescent="0.2">
      <c r="A9" s="1009" t="s">
        <v>343</v>
      </c>
      <c r="B9" s="452">
        <v>3998</v>
      </c>
      <c r="C9" s="414">
        <v>1495640</v>
      </c>
      <c r="D9" s="485"/>
      <c r="E9" s="414"/>
      <c r="F9" s="414"/>
      <c r="G9" s="692"/>
      <c r="H9" s="414"/>
      <c r="I9" s="490" t="s">
        <v>1365</v>
      </c>
      <c r="J9" s="431"/>
      <c r="K9" s="414"/>
      <c r="L9" s="38"/>
    </row>
    <row r="10" spans="1:13" s="47" customFormat="1" ht="13.5" thickBot="1" x14ac:dyDescent="0.25">
      <c r="A10" s="460" t="s">
        <v>1369</v>
      </c>
      <c r="B10" s="453"/>
      <c r="C10" s="481">
        <f>SUM(C8:C9)</f>
        <v>4439032</v>
      </c>
      <c r="D10" s="481">
        <f t="shared" ref="D10:K10" si="1">SUM(D8:D9)</f>
        <v>307121</v>
      </c>
      <c r="E10" s="481">
        <f t="shared" si="1"/>
        <v>285142</v>
      </c>
      <c r="F10" s="481">
        <f t="shared" si="1"/>
        <v>178026</v>
      </c>
      <c r="G10" s="481">
        <f t="shared" si="1"/>
        <v>145162</v>
      </c>
      <c r="H10" s="481">
        <f t="shared" si="1"/>
        <v>206922</v>
      </c>
      <c r="I10" s="481">
        <f t="shared" si="1"/>
        <v>22606</v>
      </c>
      <c r="J10" s="481">
        <f t="shared" si="1"/>
        <v>116119</v>
      </c>
      <c r="K10" s="481">
        <f t="shared" si="1"/>
        <v>21111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2221821</v>
      </c>
      <c r="D12" s="494" t="s">
        <v>1365</v>
      </c>
      <c r="E12" s="429" t="s">
        <v>1365</v>
      </c>
      <c r="F12" s="429" t="s">
        <v>1365</v>
      </c>
      <c r="G12" s="687">
        <f>'Expenditures 15-22'!K223</f>
        <v>57818</v>
      </c>
      <c r="H12" s="427"/>
      <c r="I12" s="429" t="s">
        <v>1365</v>
      </c>
      <c r="J12" s="429" t="s">
        <v>1365</v>
      </c>
      <c r="K12" s="427" t="s">
        <v>1365</v>
      </c>
      <c r="L12" s="38"/>
    </row>
    <row r="13" spans="1:13" x14ac:dyDescent="0.2">
      <c r="A13" s="726" t="s">
        <v>525</v>
      </c>
      <c r="B13" s="292">
        <v>2000</v>
      </c>
      <c r="C13" s="688">
        <f>'Expenditures 15-22'!K74</f>
        <v>578597</v>
      </c>
      <c r="D13" s="688">
        <f>'Expenditures 15-22'!K129</f>
        <v>313484</v>
      </c>
      <c r="E13" s="478" t="s">
        <v>1365</v>
      </c>
      <c r="F13" s="688">
        <f>'Expenditures 15-22'!K178</f>
        <v>198126</v>
      </c>
      <c r="G13" s="688">
        <f>'Expenditures 15-22'!K273</f>
        <v>75182</v>
      </c>
      <c r="H13" s="688">
        <f>'Expenditures 15-22'!K296</f>
        <v>300567</v>
      </c>
      <c r="I13" s="429" t="s">
        <v>1365</v>
      </c>
      <c r="J13" s="741">
        <f>'Expenditures 15-22'!K323</f>
        <v>105651</v>
      </c>
      <c r="K13" s="693">
        <f>'Expenditures 15-22'!K341</f>
        <v>2591</v>
      </c>
      <c r="L13" s="38"/>
    </row>
    <row r="14" spans="1:13" x14ac:dyDescent="0.2">
      <c r="A14" s="726" t="s">
        <v>517</v>
      </c>
      <c r="B14" s="292">
        <v>3000</v>
      </c>
      <c r="C14" s="688">
        <f>'Expenditures 15-22'!K75</f>
        <v>7324</v>
      </c>
      <c r="D14" s="688">
        <f>'Expenditures 15-22'!K130</f>
        <v>0</v>
      </c>
      <c r="E14" s="494" t="s">
        <v>1365</v>
      </c>
      <c r="F14" s="688">
        <f>'Expenditures 15-22'!K179</f>
        <v>0</v>
      </c>
      <c r="G14" s="688">
        <f>'Expenditures 15-22'!K274</f>
        <v>635</v>
      </c>
      <c r="H14" s="486"/>
      <c r="I14" s="429" t="s">
        <v>1365</v>
      </c>
      <c r="J14" s="429" t="s">
        <v>1365</v>
      </c>
      <c r="K14" s="486" t="s">
        <v>1365</v>
      </c>
      <c r="L14" s="38"/>
    </row>
    <row r="15" spans="1:13" x14ac:dyDescent="0.2">
      <c r="A15" s="726" t="s">
        <v>113</v>
      </c>
      <c r="B15" s="292">
        <v>4000</v>
      </c>
      <c r="C15" s="688">
        <f>'Expenditures 15-22'!K102</f>
        <v>228104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284523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3035846</v>
      </c>
      <c r="D17" s="481">
        <f t="shared" si="2"/>
        <v>313484</v>
      </c>
      <c r="E17" s="481">
        <f t="shared" si="2"/>
        <v>284523</v>
      </c>
      <c r="F17" s="481">
        <f t="shared" si="2"/>
        <v>198126</v>
      </c>
      <c r="G17" s="481">
        <f t="shared" si="2"/>
        <v>133635</v>
      </c>
      <c r="H17" s="481">
        <f t="shared" si="2"/>
        <v>300567</v>
      </c>
      <c r="I17" s="429"/>
      <c r="J17" s="481">
        <f>SUM(J12:J16)</f>
        <v>105651</v>
      </c>
      <c r="K17" s="481">
        <f>SUM(K12:K16)</f>
        <v>2591</v>
      </c>
      <c r="L17" s="38"/>
    </row>
    <row r="18" spans="1:12" ht="15" customHeight="1" thickTop="1" x14ac:dyDescent="0.2">
      <c r="A18" s="1010" t="s">
        <v>1298</v>
      </c>
      <c r="B18" s="257">
        <v>4180</v>
      </c>
      <c r="C18" s="687">
        <f t="shared" ref="C18:H18" si="3">C9</f>
        <v>1495640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4531486</v>
      </c>
      <c r="D19" s="481">
        <f t="shared" si="4"/>
        <v>313484</v>
      </c>
      <c r="E19" s="481">
        <f t="shared" si="4"/>
        <v>284523</v>
      </c>
      <c r="F19" s="481">
        <f t="shared" si="4"/>
        <v>198126</v>
      </c>
      <c r="G19" s="481">
        <f t="shared" si="4"/>
        <v>133635</v>
      </c>
      <c r="H19" s="481">
        <f t="shared" si="4"/>
        <v>300567</v>
      </c>
      <c r="I19" s="429"/>
      <c r="J19" s="481">
        <f>SUM(J17:J18)</f>
        <v>105651</v>
      </c>
      <c r="K19" s="481">
        <f>SUM(K17:K18)</f>
        <v>2591</v>
      </c>
      <c r="L19" s="38"/>
    </row>
    <row r="20" spans="1:12" ht="27" thickTop="1" thickBot="1" x14ac:dyDescent="0.25">
      <c r="A20" s="454" t="s">
        <v>1299</v>
      </c>
      <c r="B20" s="455"/>
      <c r="C20" s="1008">
        <f>C8-C17</f>
        <v>-92454</v>
      </c>
      <c r="D20" s="1008">
        <f t="shared" ref="D20:K20" si="5">D8-D17</f>
        <v>-6363</v>
      </c>
      <c r="E20" s="1008">
        <f t="shared" si="5"/>
        <v>619</v>
      </c>
      <c r="F20" s="1008">
        <f t="shared" si="5"/>
        <v>-20100</v>
      </c>
      <c r="G20" s="1008">
        <f t="shared" si="5"/>
        <v>11527</v>
      </c>
      <c r="H20" s="1008">
        <f t="shared" si="5"/>
        <v>-93645</v>
      </c>
      <c r="I20" s="1008">
        <f t="shared" si="5"/>
        <v>22606</v>
      </c>
      <c r="J20" s="1008">
        <f t="shared" si="5"/>
        <v>10468</v>
      </c>
      <c r="K20" s="1008">
        <f t="shared" si="5"/>
        <v>18520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-92454</v>
      </c>
      <c r="D78" s="439">
        <f t="shared" si="9"/>
        <v>-6363</v>
      </c>
      <c r="E78" s="439">
        <f t="shared" si="9"/>
        <v>619</v>
      </c>
      <c r="F78" s="439">
        <f t="shared" si="9"/>
        <v>-20100</v>
      </c>
      <c r="G78" s="439">
        <f t="shared" si="9"/>
        <v>11527</v>
      </c>
      <c r="H78" s="439">
        <f t="shared" si="9"/>
        <v>-93645</v>
      </c>
      <c r="I78" s="439">
        <f t="shared" si="9"/>
        <v>22606</v>
      </c>
      <c r="J78" s="439">
        <f t="shared" si="9"/>
        <v>10468</v>
      </c>
      <c r="K78" s="439">
        <f t="shared" si="9"/>
        <v>18520</v>
      </c>
      <c r="L78" s="501"/>
    </row>
    <row r="79" spans="1:12" ht="13.5" thickTop="1" x14ac:dyDescent="0.2">
      <c r="A79" s="812" t="s">
        <v>1955</v>
      </c>
      <c r="B79" s="456"/>
      <c r="C79" s="431">
        <v>1379057</v>
      </c>
      <c r="D79" s="695">
        <v>76599</v>
      </c>
      <c r="E79" s="695">
        <v>30353</v>
      </c>
      <c r="F79" s="695">
        <v>120067</v>
      </c>
      <c r="G79" s="695">
        <v>174922</v>
      </c>
      <c r="H79" s="695">
        <v>124497</v>
      </c>
      <c r="I79" s="695">
        <v>888677</v>
      </c>
      <c r="J79" s="695">
        <v>99882</v>
      </c>
      <c r="K79" s="695">
        <v>77672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1286603</v>
      </c>
      <c r="D81" s="481">
        <f>SUM(D78:D80)</f>
        <v>70236</v>
      </c>
      <c r="E81" s="481">
        <f t="shared" ref="E81:K81" si="10">SUM(E78:E80)</f>
        <v>30972</v>
      </c>
      <c r="F81" s="481">
        <f t="shared" si="10"/>
        <v>99967</v>
      </c>
      <c r="G81" s="481">
        <f t="shared" si="10"/>
        <v>186449</v>
      </c>
      <c r="H81" s="481">
        <f t="shared" si="10"/>
        <v>30852</v>
      </c>
      <c r="I81" s="481">
        <f t="shared" si="10"/>
        <v>911283</v>
      </c>
      <c r="J81" s="481">
        <f t="shared" si="10"/>
        <v>110350</v>
      </c>
      <c r="K81" s="481">
        <f t="shared" si="10"/>
        <v>96192</v>
      </c>
      <c r="L81" s="38"/>
    </row>
    <row r="82" spans="1:12" ht="0.75" customHeight="1" thickTop="1" thickBot="1" x14ac:dyDescent="0.25">
      <c r="A82" s="624" t="s">
        <v>399</v>
      </c>
      <c r="B82" s="622"/>
      <c r="C82" s="1126">
        <f>(C81-C79)</f>
        <v>-92454</v>
      </c>
      <c r="D82" s="1126">
        <f t="shared" ref="D82:K82" si="11">(D81-D79)</f>
        <v>-6363</v>
      </c>
      <c r="E82" s="1126">
        <f t="shared" si="11"/>
        <v>619</v>
      </c>
      <c r="F82" s="1126">
        <f t="shared" si="11"/>
        <v>-20100</v>
      </c>
      <c r="G82" s="1126">
        <f t="shared" si="11"/>
        <v>11527</v>
      </c>
      <c r="H82" s="1126">
        <f t="shared" si="11"/>
        <v>-93645</v>
      </c>
      <c r="I82" s="1126">
        <f t="shared" si="11"/>
        <v>22606</v>
      </c>
      <c r="J82" s="1126">
        <f t="shared" si="11"/>
        <v>10468</v>
      </c>
      <c r="K82" s="1126">
        <f t="shared" si="11"/>
        <v>18520</v>
      </c>
    </row>
    <row r="83" spans="1:12" ht="14.25" hidden="1" thickTop="1" thickBot="1" x14ac:dyDescent="0.25">
      <c r="A83" s="721" t="s">
        <v>400</v>
      </c>
      <c r="B83" s="623"/>
      <c r="C83" s="1127">
        <f>C82/C81</f>
        <v>-7.1858996131673875E-2</v>
      </c>
      <c r="D83" s="1127">
        <f t="shared" ref="D83:K83" si="12">D82/D81</f>
        <v>-9.0594566888774986E-2</v>
      </c>
      <c r="E83" s="1127">
        <f t="shared" si="12"/>
        <v>1.998579362004391E-2</v>
      </c>
      <c r="F83" s="1127">
        <f t="shared" si="12"/>
        <v>-0.20106635189612573</v>
      </c>
      <c r="G83" s="1127">
        <f t="shared" si="12"/>
        <v>6.1823876770591424E-2</v>
      </c>
      <c r="H83" s="1127">
        <f t="shared" si="12"/>
        <v>-3.0352975495915988</v>
      </c>
      <c r="I83" s="1127">
        <f t="shared" si="12"/>
        <v>2.4806783403179912E-2</v>
      </c>
      <c r="J83" s="1127">
        <f t="shared" si="12"/>
        <v>9.486180335296783E-2</v>
      </c>
      <c r="K83" s="1127">
        <f t="shared" si="12"/>
        <v>0.19253160345974718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integral part of this statement.
9</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D66" sqref="D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1046141</v>
      </c>
      <c r="D5" s="414">
        <v>209231</v>
      </c>
      <c r="E5" s="408">
        <v>284969</v>
      </c>
      <c r="F5" s="798">
        <v>83693</v>
      </c>
      <c r="G5" s="408">
        <v>91466</v>
      </c>
      <c r="H5" s="408"/>
      <c r="I5" s="408">
        <v>20926</v>
      </c>
      <c r="J5" s="432">
        <v>114751</v>
      </c>
      <c r="K5" s="408">
        <v>20926</v>
      </c>
    </row>
    <row r="6" spans="1:12" ht="14.25" x14ac:dyDescent="0.2">
      <c r="A6" s="903" t="s">
        <v>474</v>
      </c>
      <c r="B6" s="39">
        <v>1130</v>
      </c>
      <c r="C6" s="408">
        <v>21047</v>
      </c>
      <c r="D6" s="408"/>
      <c r="E6" s="477"/>
      <c r="F6" s="477"/>
      <c r="G6" s="429"/>
      <c r="H6" s="429"/>
      <c r="I6" s="429"/>
      <c r="J6" s="429"/>
      <c r="K6" s="429"/>
    </row>
    <row r="7" spans="1:12" x14ac:dyDescent="0.2">
      <c r="A7" s="903" t="s">
        <v>116</v>
      </c>
      <c r="B7" s="258">
        <v>1140</v>
      </c>
      <c r="C7" s="408">
        <v>16616</v>
      </c>
      <c r="D7" s="408"/>
      <c r="E7" s="429"/>
      <c r="F7" s="432"/>
      <c r="G7" s="432"/>
      <c r="H7" s="432"/>
      <c r="I7" s="429"/>
      <c r="J7" s="429"/>
      <c r="K7" s="429"/>
    </row>
    <row r="8" spans="1:12" x14ac:dyDescent="0.2">
      <c r="A8" s="903" t="s">
        <v>475</v>
      </c>
      <c r="B8" s="39">
        <v>1150</v>
      </c>
      <c r="C8" s="477"/>
      <c r="D8" s="477"/>
      <c r="E8" s="503"/>
      <c r="F8" s="503"/>
      <c r="G8" s="414">
        <v>48248</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v>206699</v>
      </c>
      <c r="I11" s="408"/>
      <c r="J11" s="432"/>
      <c r="K11" s="408"/>
      <c r="L11" s="171"/>
    </row>
    <row r="12" spans="1:12" ht="12.75" customHeight="1" thickBot="1" x14ac:dyDescent="0.25">
      <c r="A12" s="731" t="s">
        <v>30</v>
      </c>
      <c r="B12" s="451"/>
      <c r="C12" s="480">
        <f t="shared" ref="C12:K12" si="0">SUM(C5:C11)</f>
        <v>1083804</v>
      </c>
      <c r="D12" s="480">
        <f t="shared" si="0"/>
        <v>209231</v>
      </c>
      <c r="E12" s="480">
        <f t="shared" si="0"/>
        <v>284969</v>
      </c>
      <c r="F12" s="480">
        <f t="shared" si="0"/>
        <v>83693</v>
      </c>
      <c r="G12" s="480">
        <f t="shared" si="0"/>
        <v>139714</v>
      </c>
      <c r="H12" s="480">
        <f t="shared" si="0"/>
        <v>206699</v>
      </c>
      <c r="I12" s="480">
        <f t="shared" si="0"/>
        <v>20926</v>
      </c>
      <c r="J12" s="480">
        <f t="shared" si="0"/>
        <v>114751</v>
      </c>
      <c r="K12" s="481">
        <f t="shared" si="0"/>
        <v>20926</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113</v>
      </c>
      <c r="D14" s="408">
        <v>22</v>
      </c>
      <c r="E14" s="408">
        <v>31</v>
      </c>
      <c r="F14" s="408">
        <v>9</v>
      </c>
      <c r="G14" s="408">
        <v>15</v>
      </c>
      <c r="H14" s="408"/>
      <c r="I14" s="408">
        <v>2</v>
      </c>
      <c r="J14" s="432">
        <v>850</v>
      </c>
      <c r="K14" s="408">
        <v>2</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v>28695</v>
      </c>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113</v>
      </c>
      <c r="D18" s="483">
        <f t="shared" ref="D18:K18" si="1">SUM(D14:D17)</f>
        <v>28717</v>
      </c>
      <c r="E18" s="483">
        <f t="shared" si="1"/>
        <v>31</v>
      </c>
      <c r="F18" s="483">
        <f t="shared" si="1"/>
        <v>9</v>
      </c>
      <c r="G18" s="483">
        <f t="shared" si="1"/>
        <v>5015</v>
      </c>
      <c r="H18" s="483">
        <f t="shared" si="1"/>
        <v>0</v>
      </c>
      <c r="I18" s="483">
        <f t="shared" si="1"/>
        <v>2</v>
      </c>
      <c r="J18" s="483">
        <f t="shared" si="1"/>
        <v>850</v>
      </c>
      <c r="K18" s="1062">
        <f t="shared" si="1"/>
        <v>2</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9455</v>
      </c>
      <c r="D65" s="408">
        <v>218</v>
      </c>
      <c r="E65" s="408">
        <v>142</v>
      </c>
      <c r="F65" s="432">
        <v>232</v>
      </c>
      <c r="G65" s="408">
        <v>433</v>
      </c>
      <c r="H65" s="408">
        <v>223</v>
      </c>
      <c r="I65" s="408">
        <v>1678</v>
      </c>
      <c r="J65" s="432">
        <v>281</v>
      </c>
      <c r="K65" s="408">
        <v>183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9455</v>
      </c>
      <c r="D67" s="481">
        <f t="shared" ref="D67:K67" si="2">SUM(D65:D66)</f>
        <v>218</v>
      </c>
      <c r="E67" s="481">
        <f t="shared" si="2"/>
        <v>142</v>
      </c>
      <c r="F67" s="481">
        <f t="shared" si="2"/>
        <v>232</v>
      </c>
      <c r="G67" s="481">
        <f t="shared" si="2"/>
        <v>433</v>
      </c>
      <c r="H67" s="481">
        <f t="shared" si="2"/>
        <v>223</v>
      </c>
      <c r="I67" s="481">
        <f t="shared" si="2"/>
        <v>1678</v>
      </c>
      <c r="J67" s="481">
        <f t="shared" si="2"/>
        <v>281</v>
      </c>
      <c r="K67" s="481">
        <f t="shared" si="2"/>
        <v>183</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25108</v>
      </c>
      <c r="D69" s="429"/>
      <c r="E69" s="429"/>
      <c r="F69" s="429"/>
      <c r="G69" s="429"/>
      <c r="H69" s="429"/>
      <c r="I69" s="429"/>
      <c r="J69" s="429"/>
      <c r="K69" s="429"/>
    </row>
    <row r="70" spans="1:11" ht="12.75" customHeight="1" x14ac:dyDescent="0.2">
      <c r="A70" s="903" t="s">
        <v>1156</v>
      </c>
      <c r="B70" s="39">
        <v>1612</v>
      </c>
      <c r="C70" s="479">
        <v>3580</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2847</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31535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11414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11414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16465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16465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1050</v>
      </c>
      <c r="D96" s="479">
        <v>3000</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24079</v>
      </c>
      <c r="D99" s="408"/>
      <c r="E99" s="408"/>
      <c r="F99" s="408"/>
      <c r="G99" s="408"/>
      <c r="H99" s="408"/>
      <c r="I99" s="429"/>
      <c r="J99" s="432">
        <v>237</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28000</v>
      </c>
      <c r="D107" s="408">
        <v>955</v>
      </c>
      <c r="E107" s="408"/>
      <c r="F107" s="408">
        <v>1279</v>
      </c>
      <c r="G107" s="408"/>
      <c r="H107" s="408"/>
      <c r="I107" s="408"/>
      <c r="J107" s="432"/>
      <c r="K107" s="408"/>
    </row>
    <row r="108" spans="1:12" ht="12.75" customHeight="1" thickBot="1" x14ac:dyDescent="0.25">
      <c r="A108" s="460" t="s">
        <v>566</v>
      </c>
      <c r="B108" s="730"/>
      <c r="C108" s="480">
        <f>SUM(C95:C107)</f>
        <v>54629</v>
      </c>
      <c r="D108" s="480">
        <f t="shared" ref="D108:K108" si="3">SUM(D95:D107)</f>
        <v>3955</v>
      </c>
      <c r="E108" s="480">
        <f t="shared" si="3"/>
        <v>0</v>
      </c>
      <c r="F108" s="480">
        <f t="shared" si="3"/>
        <v>1279</v>
      </c>
      <c r="G108" s="480">
        <f t="shared" si="3"/>
        <v>0</v>
      </c>
      <c r="H108" s="480">
        <f t="shared" si="3"/>
        <v>0</v>
      </c>
      <c r="I108" s="480">
        <f t="shared" si="3"/>
        <v>0</v>
      </c>
      <c r="J108" s="480">
        <f t="shared" si="3"/>
        <v>237</v>
      </c>
      <c r="K108" s="481">
        <f t="shared" si="3"/>
        <v>0</v>
      </c>
    </row>
    <row r="109" spans="1:12" ht="14.25" thickTop="1" thickBot="1" x14ac:dyDescent="0.25">
      <c r="A109" s="806" t="s">
        <v>282</v>
      </c>
      <c r="B109" s="815" t="s">
        <v>650</v>
      </c>
      <c r="C109" s="489">
        <f t="shared" ref="C109:K109" si="4">SUM(C12,C18,C40,C63,C67,C75,C82,C93,C108,)</f>
        <v>1207415</v>
      </c>
      <c r="D109" s="489">
        <f t="shared" si="4"/>
        <v>242121</v>
      </c>
      <c r="E109" s="489">
        <f t="shared" si="4"/>
        <v>285142</v>
      </c>
      <c r="F109" s="489">
        <f t="shared" si="4"/>
        <v>85213</v>
      </c>
      <c r="G109" s="489">
        <f t="shared" si="4"/>
        <v>145162</v>
      </c>
      <c r="H109" s="489">
        <f t="shared" si="4"/>
        <v>206922</v>
      </c>
      <c r="I109" s="489">
        <f t="shared" si="4"/>
        <v>22606</v>
      </c>
      <c r="J109" s="489">
        <f t="shared" si="4"/>
        <v>116119</v>
      </c>
      <c r="K109" s="439">
        <f t="shared" si="4"/>
        <v>21111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1269057</v>
      </c>
      <c r="D117" s="414">
        <v>50000</v>
      </c>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1269057</v>
      </c>
      <c r="D121" s="480">
        <f t="shared" si="5"/>
        <v>50000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42246</v>
      </c>
      <c r="D125" s="488"/>
      <c r="E125" s="429"/>
      <c r="F125" s="408"/>
      <c r="G125" s="429"/>
      <c r="H125" s="429"/>
      <c r="I125" s="429"/>
      <c r="J125" s="429"/>
      <c r="K125" s="429"/>
    </row>
    <row r="126" spans="1:11" ht="12.75" customHeight="1" x14ac:dyDescent="0.2">
      <c r="A126" s="903" t="s">
        <v>1013</v>
      </c>
      <c r="B126" s="260">
        <v>3110</v>
      </c>
      <c r="C126" s="479">
        <v>49973</v>
      </c>
      <c r="D126" s="408"/>
      <c r="E126" s="429"/>
      <c r="F126" s="408"/>
      <c r="G126" s="429"/>
      <c r="H126" s="429"/>
      <c r="I126" s="429"/>
      <c r="J126" s="429"/>
      <c r="K126" s="429"/>
    </row>
    <row r="127" spans="1:11" ht="12.75" customHeight="1" x14ac:dyDescent="0.2">
      <c r="A127" s="903" t="s">
        <v>111</v>
      </c>
      <c r="B127" s="260">
        <v>3120</v>
      </c>
      <c r="C127" s="408">
        <v>1988</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94207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493</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2488</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2981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401</v>
      </c>
      <c r="D145" s="1801"/>
      <c r="E145" s="490"/>
      <c r="F145" s="429"/>
      <c r="G145" s="1992"/>
      <c r="H145" s="429"/>
      <c r="I145" s="429"/>
      <c r="J145" s="429"/>
      <c r="K145" s="429"/>
    </row>
    <row r="146" spans="1:11" ht="12.75" customHeight="1" thickBot="1" x14ac:dyDescent="0.25">
      <c r="A146" s="1988" t="s">
        <v>1074</v>
      </c>
      <c r="B146" s="1989">
        <v>3365</v>
      </c>
      <c r="C146" s="419">
        <v>77</v>
      </c>
      <c r="D146" s="800"/>
      <c r="E146" s="488"/>
      <c r="F146" s="429"/>
      <c r="G146" s="800"/>
      <c r="H146" s="429"/>
      <c r="I146" s="429"/>
      <c r="J146" s="429"/>
      <c r="K146" s="429"/>
    </row>
    <row r="147" spans="1:11" ht="12.75" customHeight="1" thickTop="1" thickBot="1" x14ac:dyDescent="0.25">
      <c r="A147" s="912" t="s">
        <v>144</v>
      </c>
      <c r="B147" s="913">
        <v>3370</v>
      </c>
      <c r="C147" s="419">
        <v>4079</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52961</v>
      </c>
      <c r="G151" s="432"/>
      <c r="H151" s="429"/>
      <c r="I151" s="429"/>
      <c r="J151" s="429"/>
      <c r="K151" s="429"/>
    </row>
    <row r="152" spans="1:11" ht="12.75" customHeight="1" x14ac:dyDescent="0.2">
      <c r="A152" s="903" t="s">
        <v>1224</v>
      </c>
      <c r="B152" s="260">
        <v>3510</v>
      </c>
      <c r="C152" s="479"/>
      <c r="D152" s="408"/>
      <c r="E152" s="488"/>
      <c r="F152" s="408">
        <v>39852</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92813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74626</v>
      </c>
      <c r="D158" s="422">
        <v>15000</v>
      </c>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176371</v>
      </c>
      <c r="D172" s="914">
        <f t="shared" si="6"/>
        <v>15000</v>
      </c>
      <c r="E172" s="914">
        <f t="shared" si="6"/>
        <v>0</v>
      </c>
      <c r="F172" s="914">
        <f t="shared" si="6"/>
        <v>92813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1445428</v>
      </c>
      <c r="D173" s="489">
        <f>SUM(D121,D172)</f>
        <v>65000</v>
      </c>
      <c r="E173" s="489">
        <f>SUM(E121,E172)</f>
        <v>0</v>
      </c>
      <c r="F173" s="489">
        <f t="shared" ref="F173:K173" si="7">SUM(F121,F172)</f>
        <v>92813</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15314</v>
      </c>
      <c r="D183" s="408"/>
      <c r="E183" s="429"/>
      <c r="F183" s="408"/>
      <c r="G183" s="408"/>
      <c r="H183" s="408"/>
      <c r="I183" s="429"/>
      <c r="J183" s="429"/>
      <c r="K183" s="408"/>
    </row>
    <row r="184" spans="1:11" ht="22.5" customHeight="1" thickBot="1" x14ac:dyDescent="0.25">
      <c r="A184" s="2270" t="s">
        <v>902</v>
      </c>
      <c r="B184" s="2271"/>
      <c r="C184" s="480">
        <f>SUM(C180:C183)</f>
        <v>15314</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75682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18638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94320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132439</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132439</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9265</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9265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1086</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1086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27735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10390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275235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290549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2943392</v>
      </c>
      <c r="D275" s="489">
        <f t="shared" si="12"/>
        <v>307121</v>
      </c>
      <c r="E275" s="489">
        <f t="shared" si="12"/>
        <v>285142</v>
      </c>
      <c r="F275" s="489">
        <f t="shared" si="12"/>
        <v>178026</v>
      </c>
      <c r="G275" s="489">
        <f t="shared" si="12"/>
        <v>145162</v>
      </c>
      <c r="H275" s="489">
        <f t="shared" si="12"/>
        <v>206922</v>
      </c>
      <c r="I275" s="489">
        <f t="shared" si="12"/>
        <v>22606</v>
      </c>
      <c r="J275" s="489">
        <f t="shared" si="12"/>
        <v>116119</v>
      </c>
      <c r="K275" s="439">
        <f t="shared" si="12"/>
        <v>21111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10" orientation="landscape" useFirstPageNumber="1" r:id="rId1"/>
  <headerFooter alignWithMargins="0">
    <oddHeader>&amp;L&amp;8&amp;N&amp;C&amp;"Arial,Bold"&amp;9STATEMENT OF REVENUES RECEIVED/REVENUES
FOR THE YEAR ENDING JUNE 30, 2017&amp;R&amp;8&amp;N</oddHeader>
    <oddFooter>&amp;CThe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4" activePane="bottomLeft" state="frozen"/>
      <selection pane="bottomLeft" activeCell="L339" sqref="L339"/>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1022236</v>
      </c>
      <c r="D5" s="408">
        <v>184109</v>
      </c>
      <c r="E5" s="408">
        <v>23999</v>
      </c>
      <c r="F5" s="408">
        <v>34022</v>
      </c>
      <c r="G5" s="408">
        <v>19302</v>
      </c>
      <c r="H5" s="408">
        <v>41</v>
      </c>
      <c r="I5" s="432"/>
      <c r="J5" s="432"/>
      <c r="K5" s="410">
        <f>SUM(C5:J5)</f>
        <v>1283709</v>
      </c>
      <c r="L5" s="408">
        <v>1283819</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58771</v>
      </c>
      <c r="D7" s="432">
        <v>10124</v>
      </c>
      <c r="E7" s="432">
        <v>633</v>
      </c>
      <c r="F7" s="432">
        <v>6429</v>
      </c>
      <c r="G7" s="432"/>
      <c r="H7" s="432"/>
      <c r="I7" s="432"/>
      <c r="J7" s="432"/>
      <c r="K7" s="410">
        <f t="shared" ref="K7:K32" si="0">SUM(C7:J7)</f>
        <v>75957</v>
      </c>
      <c r="L7" s="408">
        <v>75957</v>
      </c>
    </row>
    <row r="8" spans="1:14" x14ac:dyDescent="0.2">
      <c r="A8" s="1754" t="s">
        <v>171</v>
      </c>
      <c r="B8" s="265">
        <v>1200</v>
      </c>
      <c r="C8" s="408">
        <v>342847</v>
      </c>
      <c r="D8" s="408">
        <v>55488</v>
      </c>
      <c r="E8" s="408">
        <v>154</v>
      </c>
      <c r="F8" s="408">
        <v>555</v>
      </c>
      <c r="G8" s="408"/>
      <c r="H8" s="408">
        <v>1083</v>
      </c>
      <c r="I8" s="432"/>
      <c r="J8" s="432"/>
      <c r="K8" s="410">
        <f t="shared" si="0"/>
        <v>400127</v>
      </c>
      <c r="L8" s="408">
        <v>400017</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65402</v>
      </c>
      <c r="D10" s="408">
        <v>40678</v>
      </c>
      <c r="E10" s="408">
        <v>12691</v>
      </c>
      <c r="F10" s="408">
        <v>3372</v>
      </c>
      <c r="G10" s="408"/>
      <c r="H10" s="408">
        <v>2800</v>
      </c>
      <c r="I10" s="432"/>
      <c r="J10" s="432"/>
      <c r="K10" s="410">
        <f t="shared" si="0"/>
        <v>124943</v>
      </c>
      <c r="L10" s="408">
        <v>124943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182537</v>
      </c>
      <c r="D13" s="408">
        <v>39739</v>
      </c>
      <c r="E13" s="408">
        <v>12047</v>
      </c>
      <c r="F13" s="408">
        <v>5734</v>
      </c>
      <c r="G13" s="408">
        <v>22218</v>
      </c>
      <c r="H13" s="408">
        <v>4999</v>
      </c>
      <c r="I13" s="432"/>
      <c r="J13" s="432"/>
      <c r="K13" s="410">
        <f t="shared" si="0"/>
        <v>267274</v>
      </c>
      <c r="L13" s="408">
        <v>267276</v>
      </c>
    </row>
    <row r="14" spans="1:14" x14ac:dyDescent="0.2">
      <c r="A14" s="1754" t="s">
        <v>1117</v>
      </c>
      <c r="B14" s="265">
        <v>1500</v>
      </c>
      <c r="C14" s="408">
        <v>18640</v>
      </c>
      <c r="D14" s="408">
        <v>190</v>
      </c>
      <c r="E14" s="408">
        <v>13621</v>
      </c>
      <c r="F14" s="408">
        <v>4962</v>
      </c>
      <c r="G14" s="408"/>
      <c r="H14" s="408">
        <v>180</v>
      </c>
      <c r="I14" s="432"/>
      <c r="J14" s="432"/>
      <c r="K14" s="410">
        <f t="shared" si="0"/>
        <v>37593</v>
      </c>
      <c r="L14" s="408">
        <v>37593</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v>750</v>
      </c>
      <c r="G16" s="408"/>
      <c r="H16" s="408">
        <v>244</v>
      </c>
      <c r="I16" s="432"/>
      <c r="J16" s="432"/>
      <c r="K16" s="410">
        <f t="shared" si="0"/>
        <v>994</v>
      </c>
      <c r="L16" s="408">
        <v>995</v>
      </c>
    </row>
    <row r="17" spans="1:12" x14ac:dyDescent="0.2">
      <c r="A17" s="1754" t="s">
        <v>821</v>
      </c>
      <c r="B17" s="265" t="s">
        <v>169</v>
      </c>
      <c r="C17" s="432">
        <v>25974</v>
      </c>
      <c r="D17" s="432">
        <v>2850</v>
      </c>
      <c r="E17" s="432">
        <v>2400</v>
      </c>
      <c r="F17" s="432"/>
      <c r="G17" s="432"/>
      <c r="H17" s="432"/>
      <c r="I17" s="432"/>
      <c r="J17" s="432"/>
      <c r="K17" s="410">
        <f t="shared" si="0"/>
        <v>31224</v>
      </c>
      <c r="L17" s="408">
        <v>31224</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1716407</v>
      </c>
      <c r="D33" s="411">
        <f t="shared" ref="D33:L33" si="1">SUM(D5:D32)</f>
        <v>333178</v>
      </c>
      <c r="E33" s="411">
        <f t="shared" si="1"/>
        <v>65545</v>
      </c>
      <c r="F33" s="411">
        <f t="shared" si="1"/>
        <v>55824</v>
      </c>
      <c r="G33" s="411">
        <f t="shared" si="1"/>
        <v>41520</v>
      </c>
      <c r="H33" s="411">
        <f t="shared" si="1"/>
        <v>9347</v>
      </c>
      <c r="I33" s="411">
        <f t="shared" si="1"/>
        <v>0</v>
      </c>
      <c r="J33" s="411">
        <f t="shared" si="1"/>
        <v>0</v>
      </c>
      <c r="K33" s="411">
        <f t="shared" si="1"/>
        <v>2221821</v>
      </c>
      <c r="L33" s="411">
        <f t="shared" si="1"/>
        <v>2221824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40405</v>
      </c>
      <c r="D37" s="408">
        <v>9663</v>
      </c>
      <c r="E37" s="408"/>
      <c r="F37" s="408"/>
      <c r="G37" s="408"/>
      <c r="H37" s="408"/>
      <c r="I37" s="432"/>
      <c r="J37" s="432"/>
      <c r="K37" s="410">
        <f t="shared" si="2"/>
        <v>50068</v>
      </c>
      <c r="L37" s="408">
        <v>50068</v>
      </c>
    </row>
    <row r="38" spans="1:14" x14ac:dyDescent="0.2">
      <c r="A38" s="1754" t="s">
        <v>220</v>
      </c>
      <c r="B38" s="265">
        <v>2130</v>
      </c>
      <c r="C38" s="408">
        <v>11114</v>
      </c>
      <c r="D38" s="408">
        <v>5100</v>
      </c>
      <c r="E38" s="408">
        <v>544</v>
      </c>
      <c r="F38" s="408">
        <v>803</v>
      </c>
      <c r="G38" s="408"/>
      <c r="H38" s="408"/>
      <c r="I38" s="432"/>
      <c r="J38" s="432"/>
      <c r="K38" s="410">
        <f t="shared" si="2"/>
        <v>17561</v>
      </c>
      <c r="L38" s="408">
        <v>17562</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51519</v>
      </c>
      <c r="D42" s="411">
        <f t="shared" ref="D42:L42" si="3">SUM(D36:D41)</f>
        <v>14763</v>
      </c>
      <c r="E42" s="411">
        <f t="shared" si="3"/>
        <v>544</v>
      </c>
      <c r="F42" s="411">
        <f t="shared" si="3"/>
        <v>803</v>
      </c>
      <c r="G42" s="411">
        <f t="shared" si="3"/>
        <v>0</v>
      </c>
      <c r="H42" s="411">
        <f t="shared" si="3"/>
        <v>0</v>
      </c>
      <c r="I42" s="411">
        <f t="shared" si="3"/>
        <v>0</v>
      </c>
      <c r="J42" s="411">
        <f t="shared" si="3"/>
        <v>0</v>
      </c>
      <c r="K42" s="411">
        <f t="shared" si="3"/>
        <v>67629</v>
      </c>
      <c r="L42" s="411">
        <f t="shared" si="3"/>
        <v>67630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1264</v>
      </c>
      <c r="D44" s="414">
        <v>7</v>
      </c>
      <c r="E44" s="414">
        <v>14133</v>
      </c>
      <c r="F44" s="414">
        <v>63</v>
      </c>
      <c r="G44" s="414">
        <v>1396</v>
      </c>
      <c r="H44" s="414"/>
      <c r="I44" s="432"/>
      <c r="J44" s="432"/>
      <c r="K44" s="416">
        <f>SUM(C44:J44)</f>
        <v>16863</v>
      </c>
      <c r="L44" s="414">
        <v>15358</v>
      </c>
    </row>
    <row r="45" spans="1:14" x14ac:dyDescent="0.2">
      <c r="A45" s="1754" t="s">
        <v>956</v>
      </c>
      <c r="B45" s="265">
        <v>2220</v>
      </c>
      <c r="C45" s="408"/>
      <c r="D45" s="408"/>
      <c r="E45" s="408"/>
      <c r="F45" s="408"/>
      <c r="G45" s="408"/>
      <c r="H45" s="408"/>
      <c r="I45" s="432"/>
      <c r="J45" s="432"/>
      <c r="K45" s="416">
        <f>SUM(C45:J45)</f>
        <v>0</v>
      </c>
      <c r="L45" s="408">
        <v>1396</v>
      </c>
    </row>
    <row r="46" spans="1:14" x14ac:dyDescent="0.2">
      <c r="A46" s="1754" t="s">
        <v>957</v>
      </c>
      <c r="B46" s="265">
        <v>2230</v>
      </c>
      <c r="C46" s="408"/>
      <c r="D46" s="408"/>
      <c r="E46" s="408"/>
      <c r="F46" s="408"/>
      <c r="G46" s="408"/>
      <c r="H46" s="408"/>
      <c r="I46" s="432"/>
      <c r="J46" s="432"/>
      <c r="K46" s="416">
        <f>SUM(C46:J46)</f>
        <v>0</v>
      </c>
      <c r="L46" s="408">
        <v>1185</v>
      </c>
    </row>
    <row r="47" spans="1:14" ht="12.75" customHeight="1" thickBot="1" x14ac:dyDescent="0.25">
      <c r="A47" s="877" t="s">
        <v>641</v>
      </c>
      <c r="B47" s="464" t="s">
        <v>33</v>
      </c>
      <c r="C47" s="411">
        <f>SUM(C44:C46)</f>
        <v>1264</v>
      </c>
      <c r="D47" s="411">
        <f t="shared" ref="D47:K47" si="4">SUM(D44:D46)</f>
        <v>7</v>
      </c>
      <c r="E47" s="411">
        <f t="shared" si="4"/>
        <v>14133</v>
      </c>
      <c r="F47" s="411">
        <f t="shared" si="4"/>
        <v>63</v>
      </c>
      <c r="G47" s="411">
        <f t="shared" si="4"/>
        <v>1396</v>
      </c>
      <c r="H47" s="411">
        <f t="shared" si="4"/>
        <v>0</v>
      </c>
      <c r="I47" s="411">
        <f t="shared" si="4"/>
        <v>0</v>
      </c>
      <c r="J47" s="411">
        <f t="shared" si="4"/>
        <v>0</v>
      </c>
      <c r="K47" s="411">
        <f t="shared" si="4"/>
        <v>16863</v>
      </c>
      <c r="L47" s="411">
        <f>SUM(L44:L46)</f>
        <v>17939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22281</v>
      </c>
      <c r="F49" s="414">
        <v>354</v>
      </c>
      <c r="G49" s="414"/>
      <c r="H49" s="414">
        <v>11794</v>
      </c>
      <c r="I49" s="432"/>
      <c r="J49" s="432"/>
      <c r="K49" s="416">
        <f>SUM(C49:J49)</f>
        <v>34429</v>
      </c>
      <c r="L49" s="414">
        <v>33245</v>
      </c>
    </row>
    <row r="50" spans="1:14" x14ac:dyDescent="0.2">
      <c r="A50" s="1754" t="s">
        <v>959</v>
      </c>
      <c r="B50" s="265">
        <v>2320</v>
      </c>
      <c r="C50" s="408">
        <v>65611</v>
      </c>
      <c r="D50" s="408">
        <v>13621</v>
      </c>
      <c r="E50" s="408">
        <v>851</v>
      </c>
      <c r="F50" s="408"/>
      <c r="G50" s="408"/>
      <c r="H50" s="408"/>
      <c r="I50" s="432"/>
      <c r="J50" s="432"/>
      <c r="K50" s="416">
        <f>SUM(C50:J50)</f>
        <v>80083</v>
      </c>
      <c r="L50" s="408">
        <v>80083</v>
      </c>
    </row>
    <row r="51" spans="1:14" x14ac:dyDescent="0.2">
      <c r="A51" s="1754" t="s">
        <v>45</v>
      </c>
      <c r="B51" s="265">
        <v>2330</v>
      </c>
      <c r="C51" s="408">
        <v>3317</v>
      </c>
      <c r="D51" s="408">
        <v>394</v>
      </c>
      <c r="E51" s="408"/>
      <c r="F51" s="408"/>
      <c r="G51" s="408"/>
      <c r="H51" s="408"/>
      <c r="I51" s="432"/>
      <c r="J51" s="432"/>
      <c r="K51" s="416">
        <f>SUM(C51:J51)</f>
        <v>3711</v>
      </c>
      <c r="L51" s="408">
        <v>3711</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68928</v>
      </c>
      <c r="D53" s="411">
        <f t="shared" ref="D53:L53" si="5">SUM(D49:D52)</f>
        <v>14015</v>
      </c>
      <c r="E53" s="411">
        <f t="shared" si="5"/>
        <v>23132</v>
      </c>
      <c r="F53" s="411">
        <f t="shared" si="5"/>
        <v>354</v>
      </c>
      <c r="G53" s="411">
        <f t="shared" si="5"/>
        <v>0</v>
      </c>
      <c r="H53" s="411">
        <f t="shared" si="5"/>
        <v>11794</v>
      </c>
      <c r="I53" s="411">
        <f t="shared" si="5"/>
        <v>0</v>
      </c>
      <c r="J53" s="411">
        <f t="shared" si="5"/>
        <v>0</v>
      </c>
      <c r="K53" s="411">
        <f t="shared" si="5"/>
        <v>118223</v>
      </c>
      <c r="L53" s="411">
        <f t="shared" si="5"/>
        <v>117039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98014</v>
      </c>
      <c r="D55" s="414">
        <v>20653</v>
      </c>
      <c r="E55" s="414">
        <v>1211</v>
      </c>
      <c r="F55" s="414">
        <v>293</v>
      </c>
      <c r="G55" s="414"/>
      <c r="H55" s="414">
        <v>1723</v>
      </c>
      <c r="I55" s="432"/>
      <c r="J55" s="432"/>
      <c r="K55" s="416">
        <f>SUM(C55:J55)</f>
        <v>121894</v>
      </c>
      <c r="L55" s="414">
        <v>121893</v>
      </c>
    </row>
    <row r="56" spans="1:14" ht="12.75" customHeight="1" x14ac:dyDescent="0.2">
      <c r="A56" s="1760" t="s">
        <v>435</v>
      </c>
      <c r="B56" s="113">
        <v>2490</v>
      </c>
      <c r="C56" s="408">
        <v>3000</v>
      </c>
      <c r="D56" s="408">
        <v>388</v>
      </c>
      <c r="E56" s="408"/>
      <c r="F56" s="408"/>
      <c r="G56" s="408"/>
      <c r="H56" s="408"/>
      <c r="I56" s="432"/>
      <c r="J56" s="432"/>
      <c r="K56" s="416">
        <f>SUM(C56:J56)</f>
        <v>3388</v>
      </c>
      <c r="L56" s="408">
        <v>3388</v>
      </c>
    </row>
    <row r="57" spans="1:14" s="15" customFormat="1" ht="12.75" customHeight="1" thickBot="1" x14ac:dyDescent="0.25">
      <c r="A57" s="877" t="s">
        <v>299</v>
      </c>
      <c r="B57" s="536" t="s">
        <v>35</v>
      </c>
      <c r="C57" s="417">
        <f>SUM(C55:C56)</f>
        <v>101014</v>
      </c>
      <c r="D57" s="417">
        <f t="shared" ref="D57:K57" si="6">SUM(D55:D56)</f>
        <v>21041</v>
      </c>
      <c r="E57" s="417">
        <f t="shared" si="6"/>
        <v>1211</v>
      </c>
      <c r="F57" s="417">
        <f t="shared" si="6"/>
        <v>293</v>
      </c>
      <c r="G57" s="417">
        <f t="shared" si="6"/>
        <v>0</v>
      </c>
      <c r="H57" s="417">
        <f t="shared" si="6"/>
        <v>1723</v>
      </c>
      <c r="I57" s="417">
        <f t="shared" si="6"/>
        <v>0</v>
      </c>
      <c r="J57" s="417">
        <f t="shared" si="6"/>
        <v>0</v>
      </c>
      <c r="K57" s="417">
        <f t="shared" si="6"/>
        <v>125282</v>
      </c>
      <c r="L57" s="411">
        <f>SUM(L55:L56)</f>
        <v>125281</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45740</v>
      </c>
      <c r="D60" s="408">
        <v>885</v>
      </c>
      <c r="E60" s="408">
        <v>26541</v>
      </c>
      <c r="F60" s="408">
        <v>328</v>
      </c>
      <c r="G60" s="408"/>
      <c r="H60" s="408"/>
      <c r="I60" s="432"/>
      <c r="J60" s="432"/>
      <c r="K60" s="416">
        <f t="shared" si="7"/>
        <v>73494</v>
      </c>
      <c r="L60" s="408">
        <v>73494</v>
      </c>
      <c r="M60" s="14"/>
      <c r="N60" s="14"/>
    </row>
    <row r="61" spans="1:14" s="15" customFormat="1" x14ac:dyDescent="0.2">
      <c r="A61" s="1754" t="s">
        <v>219</v>
      </c>
      <c r="B61" s="265">
        <v>2540</v>
      </c>
      <c r="C61" s="408">
        <v>6600</v>
      </c>
      <c r="D61" s="408">
        <v>857</v>
      </c>
      <c r="E61" s="408">
        <v>29</v>
      </c>
      <c r="F61" s="408">
        <v>159</v>
      </c>
      <c r="G61" s="408">
        <v>13463</v>
      </c>
      <c r="H61" s="408"/>
      <c r="I61" s="432"/>
      <c r="J61" s="432"/>
      <c r="K61" s="416">
        <f t="shared" si="7"/>
        <v>21108</v>
      </c>
      <c r="L61" s="408">
        <v>21080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48656</v>
      </c>
      <c r="D63" s="408">
        <v>5183</v>
      </c>
      <c r="E63" s="408"/>
      <c r="F63" s="408">
        <v>96331</v>
      </c>
      <c r="G63" s="408">
        <v>3000</v>
      </c>
      <c r="H63" s="408"/>
      <c r="I63" s="432"/>
      <c r="J63" s="432"/>
      <c r="K63" s="416">
        <f t="shared" si="7"/>
        <v>153170</v>
      </c>
      <c r="L63" s="408">
        <v>153193</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100996</v>
      </c>
      <c r="D65" s="411">
        <f t="shared" ref="D65:L65" si="8">SUM(D59:D64)</f>
        <v>6925</v>
      </c>
      <c r="E65" s="411">
        <f t="shared" si="8"/>
        <v>26570</v>
      </c>
      <c r="F65" s="411">
        <f t="shared" si="8"/>
        <v>96818</v>
      </c>
      <c r="G65" s="411">
        <f t="shared" si="8"/>
        <v>16463</v>
      </c>
      <c r="H65" s="411">
        <f t="shared" si="8"/>
        <v>0</v>
      </c>
      <c r="I65" s="411">
        <f t="shared" si="8"/>
        <v>0</v>
      </c>
      <c r="J65" s="411">
        <f t="shared" si="8"/>
        <v>0</v>
      </c>
      <c r="K65" s="411">
        <f t="shared" si="8"/>
        <v>247772</v>
      </c>
      <c r="L65" s="411">
        <f t="shared" si="8"/>
        <v>247767</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v>2419</v>
      </c>
      <c r="G69" s="408"/>
      <c r="H69" s="408"/>
      <c r="I69" s="432"/>
      <c r="J69" s="432"/>
      <c r="K69" s="416">
        <f>SUM(C69:J69)</f>
        <v>2419</v>
      </c>
      <c r="L69" s="408">
        <v>2419</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2419</v>
      </c>
      <c r="G72" s="411">
        <f t="shared" si="9"/>
        <v>0</v>
      </c>
      <c r="H72" s="411">
        <f t="shared" si="9"/>
        <v>0</v>
      </c>
      <c r="I72" s="411">
        <f t="shared" si="9"/>
        <v>0</v>
      </c>
      <c r="J72" s="411">
        <f t="shared" si="9"/>
        <v>0</v>
      </c>
      <c r="K72" s="411">
        <f t="shared" si="9"/>
        <v>2419</v>
      </c>
      <c r="L72" s="411">
        <f>SUM(L67:L71)</f>
        <v>2419</v>
      </c>
      <c r="M72" s="14"/>
      <c r="N72" s="14"/>
    </row>
    <row r="73" spans="1:14" s="15" customFormat="1" ht="14.25" thickTop="1" thickBot="1" x14ac:dyDescent="0.25">
      <c r="A73" s="1762" t="s">
        <v>1134</v>
      </c>
      <c r="B73" s="1746" t="s">
        <v>654</v>
      </c>
      <c r="C73" s="419"/>
      <c r="D73" s="419"/>
      <c r="E73" s="419"/>
      <c r="F73" s="419">
        <v>409</v>
      </c>
      <c r="G73" s="419"/>
      <c r="H73" s="419"/>
      <c r="I73" s="425"/>
      <c r="J73" s="425"/>
      <c r="K73" s="411">
        <f>SUM(C73:J73)</f>
        <v>409</v>
      </c>
      <c r="L73" s="420">
        <v>409</v>
      </c>
      <c r="M73" s="14"/>
      <c r="N73" s="14"/>
    </row>
    <row r="74" spans="1:14" ht="12.75" customHeight="1" thickTop="1" thickBot="1" x14ac:dyDescent="0.25">
      <c r="A74" s="877" t="s">
        <v>952</v>
      </c>
      <c r="B74" s="1745">
        <v>2000</v>
      </c>
      <c r="C74" s="421">
        <f>SUM(C42,C47,C53,C57,C65,C72,C73)</f>
        <v>323721</v>
      </c>
      <c r="D74" s="421">
        <f t="shared" ref="D74:K74" si="10">SUM(D42,D47,D53,D57,D65,D72,D73)</f>
        <v>56751</v>
      </c>
      <c r="E74" s="421">
        <f t="shared" si="10"/>
        <v>65590</v>
      </c>
      <c r="F74" s="421">
        <f t="shared" si="10"/>
        <v>101159</v>
      </c>
      <c r="G74" s="421">
        <f t="shared" si="10"/>
        <v>17859</v>
      </c>
      <c r="H74" s="421">
        <f t="shared" si="10"/>
        <v>13517</v>
      </c>
      <c r="I74" s="421">
        <f t="shared" si="10"/>
        <v>0</v>
      </c>
      <c r="J74" s="421">
        <f t="shared" si="10"/>
        <v>0</v>
      </c>
      <c r="K74" s="421">
        <f t="shared" si="10"/>
        <v>578597</v>
      </c>
      <c r="L74" s="421">
        <f>SUM(L42,L47,L53,L57,L65,L72,L73)</f>
        <v>578484</v>
      </c>
    </row>
    <row r="75" spans="1:14" s="23" customFormat="1" ht="18" customHeight="1" thickTop="1" thickBot="1" x14ac:dyDescent="0.25">
      <c r="A75" s="1753" t="s">
        <v>50</v>
      </c>
      <c r="B75" s="1747" t="s">
        <v>655</v>
      </c>
      <c r="C75" s="419">
        <v>4500</v>
      </c>
      <c r="D75" s="419">
        <v>1011</v>
      </c>
      <c r="E75" s="419"/>
      <c r="F75" s="419">
        <v>1813</v>
      </c>
      <c r="G75" s="419"/>
      <c r="H75" s="419"/>
      <c r="I75" s="425"/>
      <c r="J75" s="425"/>
      <c r="K75" s="411">
        <f>SUM(C75:J75)</f>
        <v>7324</v>
      </c>
      <c r="L75" s="420">
        <v>7324</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227486</v>
      </c>
      <c r="I86" s="503"/>
      <c r="J86" s="503"/>
      <c r="K86" s="516">
        <f t="shared" ref="K86:K98" si="12">H86</f>
        <v>227486</v>
      </c>
      <c r="L86" s="438">
        <v>227486</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618</v>
      </c>
      <c r="I88" s="503"/>
      <c r="J88" s="503"/>
      <c r="K88" s="516">
        <f t="shared" si="12"/>
        <v>618</v>
      </c>
      <c r="L88" s="438">
        <v>618</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228104</v>
      </c>
      <c r="I92" s="503"/>
      <c r="J92" s="503"/>
      <c r="K92" s="516">
        <f t="shared" si="12"/>
        <v>228104</v>
      </c>
      <c r="L92" s="1052">
        <f>SUM(L85:L91)</f>
        <v>228104</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228104</v>
      </c>
      <c r="I102" s="503"/>
      <c r="J102" s="503"/>
      <c r="K102" s="421">
        <f>SUM(K84,K92,K100,K101)</f>
        <v>228104</v>
      </c>
      <c r="L102" s="421">
        <f>SUM(L84,L92,L100,L101)</f>
        <v>228104</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2044628</v>
      </c>
      <c r="D114" s="411">
        <f t="shared" ref="D114:K114" si="13">SUM(D33,D74,D75,D102,D112,D113)</f>
        <v>390940</v>
      </c>
      <c r="E114" s="411">
        <f t="shared" si="13"/>
        <v>131135</v>
      </c>
      <c r="F114" s="411">
        <f t="shared" si="13"/>
        <v>158796</v>
      </c>
      <c r="G114" s="411">
        <f t="shared" si="13"/>
        <v>59379</v>
      </c>
      <c r="H114" s="411">
        <f>SUM(H33,H74,H75,H102,H112,H113)</f>
        <v>250968</v>
      </c>
      <c r="I114" s="411">
        <f t="shared" si="13"/>
        <v>0</v>
      </c>
      <c r="J114" s="411">
        <f t="shared" si="13"/>
        <v>0</v>
      </c>
      <c r="K114" s="411">
        <f t="shared" si="13"/>
        <v>3035846</v>
      </c>
      <c r="L114" s="411">
        <f>SUM(L33,L74,L75,L102,L112,L113)</f>
        <v>3035736</v>
      </c>
    </row>
    <row r="115" spans="1:14" ht="23.25" thickTop="1" x14ac:dyDescent="0.2">
      <c r="A115" s="1766" t="s">
        <v>1155</v>
      </c>
      <c r="B115" s="882"/>
      <c r="C115" s="412"/>
      <c r="D115" s="412"/>
      <c r="E115" s="412"/>
      <c r="F115" s="412"/>
      <c r="G115" s="412"/>
      <c r="H115" s="412"/>
      <c r="I115" s="412"/>
      <c r="J115" s="412"/>
      <c r="K115" s="436">
        <f>'Revenues 9-14'!C275-'Expenditures 15-22'!K114</f>
        <v>-92454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147624</v>
      </c>
      <c r="D124" s="408">
        <v>15324</v>
      </c>
      <c r="E124" s="408">
        <v>40426</v>
      </c>
      <c r="F124" s="408">
        <v>102978</v>
      </c>
      <c r="G124" s="408">
        <v>7132</v>
      </c>
      <c r="H124" s="408"/>
      <c r="I124" s="432"/>
      <c r="J124" s="432"/>
      <c r="K124" s="411">
        <f>SUM(C124:J124)</f>
        <v>313484</v>
      </c>
      <c r="L124" s="408">
        <v>313011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147624</v>
      </c>
      <c r="D127" s="411">
        <f t="shared" ref="D127:L127" si="14">SUM(D122:D126)</f>
        <v>15324</v>
      </c>
      <c r="E127" s="411">
        <f t="shared" si="14"/>
        <v>40426</v>
      </c>
      <c r="F127" s="411">
        <f t="shared" si="14"/>
        <v>102978</v>
      </c>
      <c r="G127" s="411">
        <f t="shared" si="14"/>
        <v>7132</v>
      </c>
      <c r="H127" s="411">
        <f t="shared" si="14"/>
        <v>0</v>
      </c>
      <c r="I127" s="411">
        <f t="shared" si="14"/>
        <v>0</v>
      </c>
      <c r="J127" s="411">
        <f t="shared" si="14"/>
        <v>0</v>
      </c>
      <c r="K127" s="411">
        <f t="shared" si="14"/>
        <v>313484</v>
      </c>
      <c r="L127" s="411">
        <f t="shared" si="14"/>
        <v>313011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147624</v>
      </c>
      <c r="D129" s="421">
        <f t="shared" ref="D129:L129" si="15">SUM(D120,D127,D128)</f>
        <v>15324</v>
      </c>
      <c r="E129" s="421">
        <f t="shared" si="15"/>
        <v>40426</v>
      </c>
      <c r="F129" s="421">
        <f t="shared" si="15"/>
        <v>102978</v>
      </c>
      <c r="G129" s="421">
        <f t="shared" si="15"/>
        <v>7132</v>
      </c>
      <c r="H129" s="421">
        <f t="shared" si="15"/>
        <v>0</v>
      </c>
      <c r="I129" s="421">
        <f t="shared" si="15"/>
        <v>0</v>
      </c>
      <c r="J129" s="421">
        <f t="shared" si="15"/>
        <v>0</v>
      </c>
      <c r="K129" s="421">
        <f t="shared" si="15"/>
        <v>313484</v>
      </c>
      <c r="L129" s="421">
        <f t="shared" si="15"/>
        <v>313011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5" t="s">
        <v>705</v>
      </c>
      <c r="B150" s="2286"/>
      <c r="C150" s="411">
        <f>SUM(C129,C130,C138,C148,C149)</f>
        <v>147624</v>
      </c>
      <c r="D150" s="411">
        <f t="shared" ref="D150:K150" si="16">SUM(D129,D130,D138,D148,D149)</f>
        <v>15324</v>
      </c>
      <c r="E150" s="411">
        <f t="shared" si="16"/>
        <v>40426</v>
      </c>
      <c r="F150" s="411">
        <f t="shared" si="16"/>
        <v>102978</v>
      </c>
      <c r="G150" s="411">
        <f t="shared" si="16"/>
        <v>7132</v>
      </c>
      <c r="H150" s="411">
        <f t="shared" si="16"/>
        <v>0</v>
      </c>
      <c r="I150" s="411">
        <f t="shared" si="16"/>
        <v>0</v>
      </c>
      <c r="J150" s="411">
        <f t="shared" si="16"/>
        <v>0</v>
      </c>
      <c r="K150" s="411">
        <f t="shared" si="16"/>
        <v>313484</v>
      </c>
      <c r="L150" s="411">
        <f>SUM(L129,L130,L138,L148,L149)</f>
        <v>313011</v>
      </c>
    </row>
    <row r="151" spans="1:14" ht="12.75" customHeight="1" thickTop="1" x14ac:dyDescent="0.2">
      <c r="A151" s="2281" t="s">
        <v>1378</v>
      </c>
      <c r="B151" s="2282"/>
      <c r="C151" s="412"/>
      <c r="D151" s="412"/>
      <c r="E151" s="412"/>
      <c r="F151" s="412"/>
      <c r="G151" s="412"/>
      <c r="H151" s="412"/>
      <c r="I151" s="412"/>
      <c r="J151" s="409"/>
      <c r="K151" s="436">
        <f>'Revenues 9-14'!D275-'Expenditures 15-22'!K150</f>
        <v>-6363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63523</v>
      </c>
      <c r="I163" s="409"/>
      <c r="J163" s="409"/>
      <c r="K163" s="410">
        <f>SUM(C163:H163)</f>
        <v>63523</v>
      </c>
      <c r="L163" s="1804">
        <v>63523</v>
      </c>
    </row>
    <row r="164" spans="1:14" ht="33.75" customHeight="1" x14ac:dyDescent="0.2">
      <c r="A164" s="1774" t="s">
        <v>290</v>
      </c>
      <c r="B164" s="532" t="s">
        <v>32</v>
      </c>
      <c r="C164" s="409"/>
      <c r="D164" s="409"/>
      <c r="E164" s="409"/>
      <c r="F164" s="409"/>
      <c r="G164" s="409"/>
      <c r="H164" s="1807">
        <v>220000</v>
      </c>
      <c r="I164" s="409"/>
      <c r="J164" s="409"/>
      <c r="K164" s="410">
        <f>SUM(C164:J164)</f>
        <v>220000</v>
      </c>
      <c r="L164" s="1807">
        <v>220000</v>
      </c>
    </row>
    <row r="165" spans="1:14" ht="13.5" customHeight="1" thickBot="1" x14ac:dyDescent="0.25">
      <c r="A165" s="1758" t="s">
        <v>865</v>
      </c>
      <c r="B165" s="533" t="s">
        <v>87</v>
      </c>
      <c r="C165" s="409"/>
      <c r="D165" s="409"/>
      <c r="E165" s="422"/>
      <c r="F165" s="409"/>
      <c r="G165" s="409"/>
      <c r="H165" s="1807">
        <v>1000</v>
      </c>
      <c r="I165" s="503"/>
      <c r="J165" s="409"/>
      <c r="K165" s="410">
        <f>SUM(C165:J165)</f>
        <v>1000</v>
      </c>
      <c r="L165" s="1807">
        <v>1000</v>
      </c>
    </row>
    <row r="166" spans="1:14" ht="12.75" customHeight="1" thickTop="1" thickBot="1" x14ac:dyDescent="0.25">
      <c r="A166" s="877" t="s">
        <v>724</v>
      </c>
      <c r="B166" s="464" t="s">
        <v>571</v>
      </c>
      <c r="C166" s="409"/>
      <c r="D166" s="409"/>
      <c r="E166" s="424">
        <f>SUM(E162,E163,E164,E165)</f>
        <v>0</v>
      </c>
      <c r="F166" s="409"/>
      <c r="G166" s="409"/>
      <c r="H166" s="421">
        <f>SUM(H162,H163,H164,H165)</f>
        <v>284523</v>
      </c>
      <c r="I166" s="433"/>
      <c r="J166" s="409"/>
      <c r="K166" s="421">
        <f>SUM(K162,K163,K164,K165)</f>
        <v>284523</v>
      </c>
      <c r="L166" s="421">
        <f>SUM(L162,L163,L164,L165)</f>
        <v>284523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284523</v>
      </c>
      <c r="I168" s="433"/>
      <c r="J168" s="409"/>
      <c r="K168" s="421">
        <f>SUM(K154,K166,K167)</f>
        <v>284523</v>
      </c>
      <c r="L168" s="421">
        <f>SUM(L154,L166,L167)</f>
        <v>284523</v>
      </c>
    </row>
    <row r="169" spans="1:14" ht="23.25" thickTop="1" x14ac:dyDescent="0.2">
      <c r="A169" s="1766" t="s">
        <v>1155</v>
      </c>
      <c r="B169" s="463"/>
      <c r="C169" s="409"/>
      <c r="D169" s="409"/>
      <c r="E169" s="409"/>
      <c r="F169" s="409"/>
      <c r="G169" s="409"/>
      <c r="H169" s="412"/>
      <c r="I169" s="409"/>
      <c r="J169" s="409"/>
      <c r="K169" s="436">
        <f>'Revenues 9-14'!E275-'Expenditures 15-22'!K168</f>
        <v>619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1494</v>
      </c>
      <c r="D174" s="408"/>
      <c r="E174" s="408"/>
      <c r="F174" s="408"/>
      <c r="G174" s="408"/>
      <c r="H174" s="408"/>
      <c r="I174" s="432"/>
      <c r="J174" s="432"/>
      <c r="K174" s="410">
        <f>SUM(C174:J174)</f>
        <v>1494</v>
      </c>
      <c r="L174" s="408">
        <v>1403</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94605</v>
      </c>
      <c r="D176" s="408">
        <v>12724</v>
      </c>
      <c r="E176" s="408">
        <v>33352</v>
      </c>
      <c r="F176" s="408">
        <v>43298</v>
      </c>
      <c r="G176" s="408">
        <v>12000</v>
      </c>
      <c r="H176" s="408">
        <v>653</v>
      </c>
      <c r="I176" s="432"/>
      <c r="J176" s="432"/>
      <c r="K176" s="410">
        <f>SUM(C176:J176)</f>
        <v>196632</v>
      </c>
      <c r="L176" s="408">
        <v>196723</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96099</v>
      </c>
      <c r="D178" s="421">
        <f t="shared" ref="D178:J178" si="17">SUM(D174,D176,D177)</f>
        <v>12724</v>
      </c>
      <c r="E178" s="421">
        <f t="shared" si="17"/>
        <v>33352</v>
      </c>
      <c r="F178" s="421">
        <f t="shared" si="17"/>
        <v>43298</v>
      </c>
      <c r="G178" s="421">
        <f t="shared" si="17"/>
        <v>12000</v>
      </c>
      <c r="H178" s="421">
        <f t="shared" si="17"/>
        <v>653</v>
      </c>
      <c r="I178" s="421">
        <f t="shared" si="17"/>
        <v>0</v>
      </c>
      <c r="J178" s="421">
        <f t="shared" si="17"/>
        <v>0</v>
      </c>
      <c r="K178" s="421">
        <f>SUM(K174,K176,K177)</f>
        <v>198126</v>
      </c>
      <c r="L178" s="421">
        <f>SUM(L174, L176:L177)</f>
        <v>198126</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96099</v>
      </c>
      <c r="D204" s="411">
        <f>SUM(D178,D179)</f>
        <v>12724</v>
      </c>
      <c r="E204" s="411">
        <f>SUM(E178,E179,E190)</f>
        <v>33352</v>
      </c>
      <c r="F204" s="411">
        <f>SUM(F178,F179)</f>
        <v>43298</v>
      </c>
      <c r="G204" s="411">
        <f>SUM(G178,G179)</f>
        <v>12000</v>
      </c>
      <c r="H204" s="411">
        <f>SUM(H178,H179,H190,H202,H203)</f>
        <v>653</v>
      </c>
      <c r="I204" s="411">
        <f>SUM(I178,I179)</f>
        <v>0</v>
      </c>
      <c r="J204" s="411">
        <f>SUM(J178,J179)</f>
        <v>0</v>
      </c>
      <c r="K204" s="410">
        <f>SUM(K178,K179,K190,K202,K203)</f>
        <v>198126</v>
      </c>
      <c r="L204" s="411">
        <f>SUM(L178,L179,L190,L202,L203)</f>
        <v>198126</v>
      </c>
    </row>
    <row r="205" spans="1:14" ht="23.25" thickTop="1" x14ac:dyDescent="0.2">
      <c r="A205" s="1766" t="s">
        <v>1155</v>
      </c>
      <c r="B205" s="463"/>
      <c r="C205" s="412"/>
      <c r="D205" s="412"/>
      <c r="E205" s="412"/>
      <c r="F205" s="412"/>
      <c r="G205" s="412"/>
      <c r="H205" s="412"/>
      <c r="I205" s="409"/>
      <c r="J205" s="409"/>
      <c r="K205" s="436">
        <f>'Revenues 9-14'!F275-'Expenditures 15-22'!K204</f>
        <v>-20100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20049</v>
      </c>
      <c r="E209" s="409"/>
      <c r="F209" s="409"/>
      <c r="G209" s="409"/>
      <c r="H209" s="409"/>
      <c r="I209" s="409"/>
      <c r="J209" s="409"/>
      <c r="K209" s="410">
        <f>D209</f>
        <v>20049</v>
      </c>
      <c r="L209" s="408">
        <v>20049</v>
      </c>
    </row>
    <row r="210" spans="1:12" x14ac:dyDescent="0.2">
      <c r="A210" s="1754" t="s">
        <v>170</v>
      </c>
      <c r="B210" s="265" t="s">
        <v>1121</v>
      </c>
      <c r="C210" s="409"/>
      <c r="D210" s="432">
        <v>3318</v>
      </c>
      <c r="E210" s="409"/>
      <c r="F210" s="409"/>
      <c r="G210" s="409"/>
      <c r="H210" s="409"/>
      <c r="I210" s="409"/>
      <c r="J210" s="409"/>
      <c r="K210" s="410">
        <f t="shared" ref="K210:K222" si="19">D210</f>
        <v>3318</v>
      </c>
      <c r="L210" s="408">
        <v>3318</v>
      </c>
    </row>
    <row r="211" spans="1:12" x14ac:dyDescent="0.2">
      <c r="A211" s="1754" t="s">
        <v>171</v>
      </c>
      <c r="B211" s="265">
        <v>1200</v>
      </c>
      <c r="C211" s="409"/>
      <c r="D211" s="408">
        <v>28047</v>
      </c>
      <c r="E211" s="409"/>
      <c r="F211" s="409"/>
      <c r="G211" s="409"/>
      <c r="H211" s="409"/>
      <c r="I211" s="409"/>
      <c r="J211" s="409"/>
      <c r="K211" s="410">
        <f t="shared" si="19"/>
        <v>28047</v>
      </c>
      <c r="L211" s="408">
        <v>28047</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2300</v>
      </c>
      <c r="E213" s="409"/>
      <c r="F213" s="409"/>
      <c r="G213" s="409"/>
      <c r="H213" s="409"/>
      <c r="I213" s="409"/>
      <c r="J213" s="409"/>
      <c r="K213" s="410">
        <f t="shared" si="19"/>
        <v>2300</v>
      </c>
      <c r="L213" s="408">
        <v>3000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2729</v>
      </c>
      <c r="E216" s="409"/>
      <c r="F216" s="409"/>
      <c r="G216" s="409"/>
      <c r="H216" s="409"/>
      <c r="I216" s="409"/>
      <c r="J216" s="409"/>
      <c r="K216" s="410">
        <f t="shared" si="19"/>
        <v>2729</v>
      </c>
      <c r="L216" s="408">
        <v>2729</v>
      </c>
    </row>
    <row r="217" spans="1:12" x14ac:dyDescent="0.2">
      <c r="A217" s="1754" t="s">
        <v>1117</v>
      </c>
      <c r="B217" s="265">
        <v>1500</v>
      </c>
      <c r="C217" s="409"/>
      <c r="D217" s="408">
        <v>963</v>
      </c>
      <c r="E217" s="409"/>
      <c r="F217" s="409"/>
      <c r="G217" s="409"/>
      <c r="H217" s="409"/>
      <c r="I217" s="409"/>
      <c r="J217" s="409"/>
      <c r="K217" s="410">
        <f t="shared" si="19"/>
        <v>963</v>
      </c>
      <c r="L217" s="408">
        <v>963</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412</v>
      </c>
      <c r="E220" s="409"/>
      <c r="F220" s="409"/>
      <c r="G220" s="409"/>
      <c r="H220" s="409"/>
      <c r="I220" s="409"/>
      <c r="J220" s="409"/>
      <c r="K220" s="410">
        <f t="shared" si="19"/>
        <v>412</v>
      </c>
      <c r="L220" s="408">
        <v>412</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57818</v>
      </c>
      <c r="E223" s="409"/>
      <c r="F223" s="409"/>
      <c r="G223" s="409"/>
      <c r="H223" s="409"/>
      <c r="I223" s="409"/>
      <c r="J223" s="409"/>
      <c r="K223" s="411">
        <f>SUM(K209:K222)</f>
        <v>57818</v>
      </c>
      <c r="L223" s="411">
        <f>SUM(L209:L222)</f>
        <v>58518</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587</v>
      </c>
      <c r="E227" s="409"/>
      <c r="F227" s="409"/>
      <c r="G227" s="409"/>
      <c r="H227" s="409"/>
      <c r="I227" s="409"/>
      <c r="J227" s="409"/>
      <c r="K227" s="410">
        <f t="shared" si="20"/>
        <v>587</v>
      </c>
      <c r="L227" s="408">
        <v>586</v>
      </c>
    </row>
    <row r="228" spans="1:12" x14ac:dyDescent="0.2">
      <c r="A228" s="1754" t="s">
        <v>220</v>
      </c>
      <c r="B228" s="265">
        <v>2130</v>
      </c>
      <c r="C228" s="409"/>
      <c r="D228" s="408">
        <v>1548</v>
      </c>
      <c r="E228" s="409"/>
      <c r="F228" s="409"/>
      <c r="G228" s="409"/>
      <c r="H228" s="409"/>
      <c r="I228" s="409"/>
      <c r="J228" s="409"/>
      <c r="K228" s="410">
        <f t="shared" si="20"/>
        <v>1548</v>
      </c>
      <c r="L228" s="408">
        <v>1548</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155</v>
      </c>
      <c r="E231" s="409"/>
      <c r="F231" s="409"/>
      <c r="G231" s="409"/>
      <c r="H231" s="409"/>
      <c r="I231" s="409"/>
      <c r="J231" s="409"/>
      <c r="K231" s="410">
        <f t="shared" si="20"/>
        <v>155</v>
      </c>
      <c r="L231" s="408">
        <v>155</v>
      </c>
    </row>
    <row r="232" spans="1:12" ht="12.75" customHeight="1" thickBot="1" x14ac:dyDescent="0.25">
      <c r="A232" s="877" t="s">
        <v>640</v>
      </c>
      <c r="B232" s="461" t="s">
        <v>812</v>
      </c>
      <c r="C232" s="409"/>
      <c r="D232" s="411">
        <f>SUM(D226:D231)</f>
        <v>2290</v>
      </c>
      <c r="E232" s="409"/>
      <c r="F232" s="409"/>
      <c r="G232" s="409"/>
      <c r="H232" s="409"/>
      <c r="I232" s="409"/>
      <c r="J232" s="409"/>
      <c r="K232" s="411">
        <f>SUM(K226:K231)</f>
        <v>2290</v>
      </c>
      <c r="L232" s="411">
        <f>SUM(L226:L231)</f>
        <v>2289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18</v>
      </c>
      <c r="E234" s="409"/>
      <c r="F234" s="409"/>
      <c r="G234" s="409"/>
      <c r="H234" s="409"/>
      <c r="I234" s="409"/>
      <c r="J234" s="409"/>
      <c r="K234" s="416">
        <f>D234</f>
        <v>18</v>
      </c>
      <c r="L234" s="414">
        <v>18</v>
      </c>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18</v>
      </c>
      <c r="E237" s="409"/>
      <c r="F237" s="409"/>
      <c r="G237" s="409"/>
      <c r="H237" s="409"/>
      <c r="I237" s="409"/>
      <c r="J237" s="409"/>
      <c r="K237" s="411">
        <f>SUM(K234:K236)</f>
        <v>18</v>
      </c>
      <c r="L237" s="411">
        <f>SUM(L234:L236)</f>
        <v>18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990</v>
      </c>
      <c r="E240" s="409"/>
      <c r="F240" s="409"/>
      <c r="G240" s="409"/>
      <c r="H240" s="409"/>
      <c r="I240" s="409"/>
      <c r="J240" s="409"/>
      <c r="K240" s="416">
        <f t="shared" ref="K240:K250" si="21">D240</f>
        <v>990</v>
      </c>
      <c r="L240" s="408">
        <v>990</v>
      </c>
    </row>
    <row r="241" spans="1:12" x14ac:dyDescent="0.2">
      <c r="A241" s="1754" t="s">
        <v>960</v>
      </c>
      <c r="B241" s="265">
        <v>2330</v>
      </c>
      <c r="C241" s="409"/>
      <c r="D241" s="408">
        <v>617</v>
      </c>
      <c r="E241" s="409"/>
      <c r="F241" s="409"/>
      <c r="G241" s="409"/>
      <c r="H241" s="409"/>
      <c r="I241" s="409"/>
      <c r="J241" s="409"/>
      <c r="K241" s="416">
        <f t="shared" si="21"/>
        <v>617</v>
      </c>
      <c r="L241" s="408">
        <v>617</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4592</v>
      </c>
      <c r="E248" s="409"/>
      <c r="F248" s="409"/>
      <c r="G248" s="409"/>
      <c r="H248" s="409"/>
      <c r="I248" s="409"/>
      <c r="J248" s="409"/>
      <c r="K248" s="416">
        <f t="shared" si="21"/>
        <v>4592</v>
      </c>
      <c r="L248" s="408">
        <v>4598</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6199</v>
      </c>
      <c r="E251" s="409"/>
      <c r="F251" s="409"/>
      <c r="G251" s="409"/>
      <c r="H251" s="409"/>
      <c r="I251" s="409"/>
      <c r="J251" s="409"/>
      <c r="K251" s="411">
        <f>SUM(K239:K250)</f>
        <v>6199</v>
      </c>
      <c r="L251" s="411">
        <f>SUM(L239:L250)</f>
        <v>6205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8414</v>
      </c>
      <c r="E253" s="409"/>
      <c r="F253" s="409"/>
      <c r="G253" s="409"/>
      <c r="H253" s="409"/>
      <c r="I253" s="409"/>
      <c r="J253" s="409"/>
      <c r="K253" s="416">
        <f>D253</f>
        <v>8414</v>
      </c>
      <c r="L253" s="414">
        <v>8408</v>
      </c>
    </row>
    <row r="254" spans="1:12" ht="23.25" customHeight="1" x14ac:dyDescent="0.2">
      <c r="A254" s="1760" t="s">
        <v>1194</v>
      </c>
      <c r="B254" s="522">
        <v>2490</v>
      </c>
      <c r="C254" s="409"/>
      <c r="D254" s="408">
        <v>48</v>
      </c>
      <c r="E254" s="409"/>
      <c r="F254" s="409"/>
      <c r="G254" s="409"/>
      <c r="H254" s="409"/>
      <c r="I254" s="409"/>
      <c r="J254" s="409"/>
      <c r="K254" s="416">
        <f>D254</f>
        <v>48</v>
      </c>
      <c r="L254" s="408">
        <v>48</v>
      </c>
    </row>
    <row r="255" spans="1:12" ht="12.75" customHeight="1" thickBot="1" x14ac:dyDescent="0.25">
      <c r="A255" s="1775" t="s">
        <v>299</v>
      </c>
      <c r="B255" s="537" t="s">
        <v>35</v>
      </c>
      <c r="C255" s="409"/>
      <c r="D255" s="411">
        <f>SUM(D253:D254)</f>
        <v>8462</v>
      </c>
      <c r="E255" s="409"/>
      <c r="F255" s="409"/>
      <c r="G255" s="409"/>
      <c r="H255" s="409"/>
      <c r="I255" s="409"/>
      <c r="J255" s="409"/>
      <c r="K255" s="411">
        <f>SUM(K253:K254)</f>
        <v>8462</v>
      </c>
      <c r="L255" s="411">
        <f>SUM(L253:L254)</f>
        <v>8456</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7936</v>
      </c>
      <c r="E258" s="409"/>
      <c r="F258" s="409"/>
      <c r="G258" s="409"/>
      <c r="H258" s="409"/>
      <c r="I258" s="409"/>
      <c r="J258" s="409"/>
      <c r="K258" s="416">
        <f t="shared" ref="K258:K263" si="22">D258</f>
        <v>7936</v>
      </c>
      <c r="L258" s="408">
        <v>7936</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26168</v>
      </c>
      <c r="E260" s="409"/>
      <c r="F260" s="409"/>
      <c r="G260" s="409"/>
      <c r="H260" s="409"/>
      <c r="I260" s="409"/>
      <c r="J260" s="409"/>
      <c r="K260" s="416">
        <f t="shared" si="22"/>
        <v>26168</v>
      </c>
      <c r="L260" s="408">
        <v>26167</v>
      </c>
    </row>
    <row r="261" spans="1:12" x14ac:dyDescent="0.2">
      <c r="A261" s="1754" t="s">
        <v>1107</v>
      </c>
      <c r="B261" s="265">
        <v>2550</v>
      </c>
      <c r="C261" s="409"/>
      <c r="D261" s="408">
        <v>15490</v>
      </c>
      <c r="E261" s="409"/>
      <c r="F261" s="409"/>
      <c r="G261" s="409"/>
      <c r="H261" s="409"/>
      <c r="I261" s="409"/>
      <c r="J261" s="409"/>
      <c r="K261" s="416">
        <f t="shared" si="22"/>
        <v>15490</v>
      </c>
      <c r="L261" s="408">
        <v>15490</v>
      </c>
    </row>
    <row r="262" spans="1:12" x14ac:dyDescent="0.2">
      <c r="A262" s="1754" t="s">
        <v>106</v>
      </c>
      <c r="B262" s="265">
        <v>2560</v>
      </c>
      <c r="C262" s="409"/>
      <c r="D262" s="408">
        <v>8619</v>
      </c>
      <c r="E262" s="409"/>
      <c r="F262" s="409"/>
      <c r="G262" s="409"/>
      <c r="H262" s="409"/>
      <c r="I262" s="409"/>
      <c r="J262" s="409"/>
      <c r="K262" s="416">
        <f t="shared" si="22"/>
        <v>8619</v>
      </c>
      <c r="L262" s="408">
        <v>7920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58213</v>
      </c>
      <c r="E264" s="409"/>
      <c r="F264" s="409"/>
      <c r="G264" s="409"/>
      <c r="H264" s="409"/>
      <c r="I264" s="409"/>
      <c r="J264" s="409"/>
      <c r="K264" s="411">
        <f>SUM(K257:K263)</f>
        <v>58213</v>
      </c>
      <c r="L264" s="411">
        <f>SUM(L257:L263)</f>
        <v>57513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75182</v>
      </c>
      <c r="E273" s="409"/>
      <c r="F273" s="409"/>
      <c r="G273" s="409"/>
      <c r="H273" s="409"/>
      <c r="I273" s="409"/>
      <c r="J273" s="409"/>
      <c r="K273" s="421">
        <f>SUM(K232,K237,K251,K255,K264,K271,K272)</f>
        <v>75182</v>
      </c>
      <c r="L273" s="421">
        <f>SUM(L232,L237,L251,L255,L264,L271,L272)</f>
        <v>74481</v>
      </c>
    </row>
    <row r="274" spans="1:12" ht="18" customHeight="1" thickTop="1" thickBot="1" x14ac:dyDescent="0.25">
      <c r="A274" s="1782" t="s">
        <v>1021</v>
      </c>
      <c r="B274" s="262">
        <v>3000</v>
      </c>
      <c r="C274" s="409"/>
      <c r="D274" s="420">
        <v>635</v>
      </c>
      <c r="E274" s="409"/>
      <c r="F274" s="409"/>
      <c r="G274" s="409"/>
      <c r="H274" s="409"/>
      <c r="I274" s="409"/>
      <c r="J274" s="409"/>
      <c r="K274" s="424">
        <f>D274</f>
        <v>635</v>
      </c>
      <c r="L274" s="420">
        <v>636</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133635</v>
      </c>
      <c r="E288" s="409"/>
      <c r="F288" s="409"/>
      <c r="G288" s="409"/>
      <c r="H288" s="411">
        <f>H286</f>
        <v>0</v>
      </c>
      <c r="I288" s="409"/>
      <c r="J288" s="409"/>
      <c r="K288" s="411">
        <f>SUM(K223,K273,K274,K278,K286,K287)</f>
        <v>133635</v>
      </c>
      <c r="L288" s="411">
        <f>SUM(L223,L273,L274,L278,L286,L287)</f>
        <v>133635</v>
      </c>
    </row>
    <row r="289" spans="1:14" ht="23.25" thickTop="1" x14ac:dyDescent="0.2">
      <c r="A289" s="891" t="s">
        <v>1155</v>
      </c>
      <c r="B289" s="892"/>
      <c r="C289" s="409"/>
      <c r="D289" s="412"/>
      <c r="E289" s="409"/>
      <c r="F289" s="409"/>
      <c r="G289" s="409"/>
      <c r="H289" s="437"/>
      <c r="I289" s="409"/>
      <c r="J289" s="409"/>
      <c r="K289" s="436">
        <f>'Revenues 9-14'!G275-'Expenditures 15-22'!K288</f>
        <v>11527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132797</v>
      </c>
      <c r="F294" s="408">
        <v>81788</v>
      </c>
      <c r="G294" s="408">
        <v>85982</v>
      </c>
      <c r="H294" s="408"/>
      <c r="I294" s="432"/>
      <c r="J294" s="432"/>
      <c r="K294" s="410">
        <f>SUM(C294:J294)</f>
        <v>300567</v>
      </c>
      <c r="L294" s="432">
        <v>300567</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132797</v>
      </c>
      <c r="F296" s="421">
        <f t="shared" si="23"/>
        <v>81788</v>
      </c>
      <c r="G296" s="421">
        <f t="shared" si="23"/>
        <v>85982</v>
      </c>
      <c r="H296" s="421">
        <f t="shared" si="23"/>
        <v>0</v>
      </c>
      <c r="I296" s="421">
        <f t="shared" si="23"/>
        <v>0</v>
      </c>
      <c r="J296" s="421">
        <f t="shared" si="23"/>
        <v>0</v>
      </c>
      <c r="K296" s="421">
        <f t="shared" si="23"/>
        <v>300567</v>
      </c>
      <c r="L296" s="421">
        <f t="shared" si="23"/>
        <v>300567</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132797</v>
      </c>
      <c r="F305" s="411">
        <f>SUM(F296)</f>
        <v>81788</v>
      </c>
      <c r="G305" s="411">
        <f>SUM(G296)</f>
        <v>85982</v>
      </c>
      <c r="H305" s="411">
        <f>SUM(H296,H303)</f>
        <v>0</v>
      </c>
      <c r="I305" s="411">
        <f>SUM(I296)</f>
        <v>0</v>
      </c>
      <c r="J305" s="411">
        <f>SUM(J296)</f>
        <v>0</v>
      </c>
      <c r="K305" s="411">
        <f>SUM(K296,K303,K304)</f>
        <v>300567</v>
      </c>
      <c r="L305" s="411">
        <f>SUM(L296,L303,L304)</f>
        <v>300567</v>
      </c>
    </row>
    <row r="306" spans="1:14" ht="23.25" customHeight="1" thickTop="1" x14ac:dyDescent="0.2">
      <c r="A306" s="2279" t="s">
        <v>1155</v>
      </c>
      <c r="B306" s="2280"/>
      <c r="C306" s="415"/>
      <c r="D306" s="415"/>
      <c r="E306" s="415"/>
      <c r="F306" s="415"/>
      <c r="G306" s="415"/>
      <c r="H306" s="415"/>
      <c r="I306" s="415"/>
      <c r="J306" s="415"/>
      <c r="K306" s="426">
        <f>'Revenues 9-14'!H275-'Expenditures 15-22'!K305</f>
        <v>-93645</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v>6320</v>
      </c>
      <c r="F314" s="432"/>
      <c r="G314" s="432"/>
      <c r="H314" s="432"/>
      <c r="I314" s="432"/>
      <c r="J314" s="432"/>
      <c r="K314" s="1051">
        <f t="shared" si="24"/>
        <v>6320</v>
      </c>
      <c r="L314" s="432">
        <v>6320</v>
      </c>
      <c r="M314" s="899"/>
      <c r="N314" s="899"/>
    </row>
    <row r="315" spans="1:14" s="18" customFormat="1" x14ac:dyDescent="0.2">
      <c r="A315" s="881" t="s">
        <v>272</v>
      </c>
      <c r="B315" s="525" t="s">
        <v>321</v>
      </c>
      <c r="C315" s="432"/>
      <c r="D315" s="432"/>
      <c r="E315" s="432">
        <v>47267</v>
      </c>
      <c r="F315" s="432"/>
      <c r="G315" s="432"/>
      <c r="H315" s="432"/>
      <c r="I315" s="432"/>
      <c r="J315" s="432"/>
      <c r="K315" s="1051">
        <f t="shared" si="24"/>
        <v>47267</v>
      </c>
      <c r="L315" s="432">
        <v>47267</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38357</v>
      </c>
      <c r="D318" s="432">
        <v>1864</v>
      </c>
      <c r="E318" s="432"/>
      <c r="F318" s="432"/>
      <c r="G318" s="432"/>
      <c r="H318" s="432"/>
      <c r="I318" s="432"/>
      <c r="J318" s="432"/>
      <c r="K318" s="1051">
        <f t="shared" si="24"/>
        <v>40221</v>
      </c>
      <c r="L318" s="432">
        <v>40222</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11843</v>
      </c>
      <c r="F320" s="432"/>
      <c r="G320" s="432"/>
      <c r="H320" s="432"/>
      <c r="I320" s="432"/>
      <c r="J320" s="432"/>
      <c r="K320" s="1051">
        <f t="shared" si="24"/>
        <v>11843</v>
      </c>
      <c r="L320" s="432">
        <v>11843</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38357</v>
      </c>
      <c r="D323" s="1052">
        <f t="shared" ref="D323:J323" si="25">SUM(D312:D322)</f>
        <v>1864</v>
      </c>
      <c r="E323" s="1052">
        <f t="shared" si="25"/>
        <v>65430</v>
      </c>
      <c r="F323" s="1052">
        <f t="shared" si="25"/>
        <v>0</v>
      </c>
      <c r="G323" s="1052">
        <f t="shared" si="25"/>
        <v>0</v>
      </c>
      <c r="H323" s="1052">
        <f t="shared" si="25"/>
        <v>0</v>
      </c>
      <c r="I323" s="1052">
        <f t="shared" si="25"/>
        <v>0</v>
      </c>
      <c r="J323" s="1052">
        <f t="shared" si="25"/>
        <v>0</v>
      </c>
      <c r="K323" s="1052">
        <f>SUM(K312:K322)</f>
        <v>105651</v>
      </c>
      <c r="L323" s="1052">
        <f>SUM(L312:L322)</f>
        <v>105652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38357</v>
      </c>
      <c r="D331" s="1052">
        <f t="shared" ref="D331:J331" si="26">SUM(D323)</f>
        <v>1864</v>
      </c>
      <c r="E331" s="1052">
        <f t="shared" si="26"/>
        <v>65430</v>
      </c>
      <c r="F331" s="1052">
        <f t="shared" si="26"/>
        <v>0</v>
      </c>
      <c r="G331" s="1052">
        <f t="shared" si="26"/>
        <v>0</v>
      </c>
      <c r="H331" s="1052">
        <f>SUM(H323,H329)</f>
        <v>0</v>
      </c>
      <c r="I331" s="1052">
        <f t="shared" si="26"/>
        <v>0</v>
      </c>
      <c r="J331" s="1052">
        <f t="shared" si="26"/>
        <v>0</v>
      </c>
      <c r="K331" s="1052">
        <f>SUM(K323,K329)</f>
        <v>105651</v>
      </c>
      <c r="L331" s="421">
        <f>SUM(L323,L329,L330)</f>
        <v>105652</v>
      </c>
    </row>
    <row r="332" spans="1:14" ht="12.75" customHeight="1" thickTop="1" x14ac:dyDescent="0.2">
      <c r="A332" s="2281" t="s">
        <v>1155</v>
      </c>
      <c r="B332" s="2282"/>
      <c r="C332" s="409"/>
      <c r="D332" s="409"/>
      <c r="E332" s="409"/>
      <c r="F332" s="409"/>
      <c r="G332" s="409"/>
      <c r="H332" s="409"/>
      <c r="I332" s="409"/>
      <c r="J332" s="409"/>
      <c r="K332" s="1055">
        <f>'Revenues 9-14'!J275-'Expenditures 15-22'!K331</f>
        <v>10468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2151</v>
      </c>
      <c r="F337" s="408"/>
      <c r="G337" s="408"/>
      <c r="H337" s="408"/>
      <c r="I337" s="432"/>
      <c r="J337" s="432"/>
      <c r="K337" s="410">
        <f>SUM(C337:J337)</f>
        <v>2151</v>
      </c>
      <c r="L337" s="408">
        <v>2151</v>
      </c>
    </row>
    <row r="338" spans="1:14" x14ac:dyDescent="0.2">
      <c r="A338" s="1754" t="s">
        <v>219</v>
      </c>
      <c r="B338" s="265">
        <v>2540</v>
      </c>
      <c r="C338" s="408"/>
      <c r="D338" s="408"/>
      <c r="E338" s="408">
        <v>440</v>
      </c>
      <c r="F338" s="408"/>
      <c r="G338" s="408"/>
      <c r="H338" s="408"/>
      <c r="I338" s="432"/>
      <c r="J338" s="432"/>
      <c r="K338" s="410">
        <f>SUM(C338:J338)</f>
        <v>440</v>
      </c>
      <c r="L338" s="408">
        <v>440</v>
      </c>
    </row>
    <row r="339" spans="1:14" ht="12.75" customHeight="1" thickBot="1" x14ac:dyDescent="0.25">
      <c r="A339" s="877" t="s">
        <v>815</v>
      </c>
      <c r="B339" s="464" t="s">
        <v>36</v>
      </c>
      <c r="C339" s="411">
        <f>SUM(C337:C338)</f>
        <v>0</v>
      </c>
      <c r="D339" s="411">
        <f t="shared" ref="D339:L339" si="27">SUM(D337:D338)</f>
        <v>0</v>
      </c>
      <c r="E339" s="411">
        <f t="shared" si="27"/>
        <v>2591</v>
      </c>
      <c r="F339" s="411">
        <f t="shared" si="27"/>
        <v>0</v>
      </c>
      <c r="G339" s="411">
        <f t="shared" si="27"/>
        <v>0</v>
      </c>
      <c r="H339" s="411">
        <f t="shared" si="27"/>
        <v>0</v>
      </c>
      <c r="I339" s="411">
        <f t="shared" si="27"/>
        <v>0</v>
      </c>
      <c r="J339" s="411">
        <f t="shared" si="27"/>
        <v>0</v>
      </c>
      <c r="K339" s="411">
        <f t="shared" si="27"/>
        <v>2591</v>
      </c>
      <c r="L339" s="411">
        <f t="shared" si="27"/>
        <v>2591</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2591</v>
      </c>
      <c r="F341" s="411">
        <f t="shared" si="28"/>
        <v>0</v>
      </c>
      <c r="G341" s="411">
        <f t="shared" si="28"/>
        <v>0</v>
      </c>
      <c r="H341" s="411">
        <f t="shared" si="28"/>
        <v>0</v>
      </c>
      <c r="I341" s="411">
        <f t="shared" si="28"/>
        <v>0</v>
      </c>
      <c r="J341" s="411">
        <f t="shared" si="28"/>
        <v>0</v>
      </c>
      <c r="K341" s="411">
        <f t="shared" si="28"/>
        <v>2591</v>
      </c>
      <c r="L341" s="411">
        <f t="shared" si="28"/>
        <v>2591</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2591</v>
      </c>
      <c r="F354" s="411">
        <f t="shared" si="29"/>
        <v>0</v>
      </c>
      <c r="G354" s="411">
        <f t="shared" si="29"/>
        <v>0</v>
      </c>
      <c r="H354" s="411">
        <f t="shared" si="29"/>
        <v>0</v>
      </c>
      <c r="I354" s="411">
        <f t="shared" si="29"/>
        <v>0</v>
      </c>
      <c r="J354" s="411">
        <f t="shared" si="29"/>
        <v>0</v>
      </c>
      <c r="K354" s="411">
        <f t="shared" si="29"/>
        <v>2591</v>
      </c>
      <c r="L354" s="411">
        <f>SUM(L341,L344,L352,L353)</f>
        <v>2591</v>
      </c>
    </row>
    <row r="355" spans="1:14" ht="23.25" thickTop="1" x14ac:dyDescent="0.2">
      <c r="A355" s="1793" t="s">
        <v>1155</v>
      </c>
      <c r="B355" s="465"/>
      <c r="C355" s="428"/>
      <c r="D355" s="428"/>
      <c r="E355" s="415"/>
      <c r="F355" s="415"/>
      <c r="G355" s="415"/>
      <c r="H355" s="415"/>
      <c r="I355" s="415"/>
      <c r="J355" s="413"/>
      <c r="K355" s="410">
        <f>'Revenues 9-14'!K275-'Expenditures 15-22'!K354</f>
        <v>18520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6" sqref="E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1046141</v>
      </c>
      <c r="C4" s="508"/>
      <c r="D4" s="557">
        <f>B4-C4</f>
        <v>1046141</v>
      </c>
      <c r="E4" s="508">
        <v>1062038</v>
      </c>
      <c r="F4" s="557">
        <f>E4-C4</f>
        <v>1062038</v>
      </c>
    </row>
    <row r="5" spans="1:6" ht="13.7" customHeight="1" x14ac:dyDescent="0.2">
      <c r="A5" s="541" t="s">
        <v>1016</v>
      </c>
      <c r="B5" s="556">
        <f>'Revenues 9-14'!D5</f>
        <v>209231</v>
      </c>
      <c r="C5" s="508"/>
      <c r="D5" s="557">
        <f t="shared" ref="D5:D18" si="0">B5-C5</f>
        <v>209231</v>
      </c>
      <c r="E5" s="508">
        <v>212407</v>
      </c>
      <c r="F5" s="557">
        <f>E5-C5</f>
        <v>212407</v>
      </c>
    </row>
    <row r="6" spans="1:6" ht="13.7" customHeight="1" x14ac:dyDescent="0.2">
      <c r="A6" s="541" t="s">
        <v>472</v>
      </c>
      <c r="B6" s="556">
        <f>'Revenues 9-14'!E5</f>
        <v>284969</v>
      </c>
      <c r="C6" s="508"/>
      <c r="D6" s="557">
        <f t="shared" si="0"/>
        <v>284969</v>
      </c>
      <c r="E6" s="508">
        <v>288437</v>
      </c>
      <c r="F6" s="557">
        <f t="shared" ref="F6:F18" si="1">E6-C6</f>
        <v>288437</v>
      </c>
    </row>
    <row r="7" spans="1:6" ht="13.7" customHeight="1" x14ac:dyDescent="0.2">
      <c r="A7" s="541" t="s">
        <v>161</v>
      </c>
      <c r="B7" s="556">
        <f>'Revenues 9-14'!F5</f>
        <v>83693</v>
      </c>
      <c r="C7" s="508"/>
      <c r="D7" s="557">
        <f t="shared" si="0"/>
        <v>83693</v>
      </c>
      <c r="E7" s="508">
        <v>84963</v>
      </c>
      <c r="F7" s="557">
        <f t="shared" si="1"/>
        <v>84963</v>
      </c>
    </row>
    <row r="8" spans="1:6" ht="13.7" customHeight="1" x14ac:dyDescent="0.2">
      <c r="A8" s="541" t="s">
        <v>1380</v>
      </c>
      <c r="B8" s="556">
        <f>'Revenues 9-14'!G5</f>
        <v>91466</v>
      </c>
      <c r="C8" s="508"/>
      <c r="D8" s="557">
        <f t="shared" si="0"/>
        <v>91466</v>
      </c>
      <c r="E8" s="508">
        <v>71161</v>
      </c>
      <c r="F8" s="557">
        <f t="shared" si="1"/>
        <v>71161</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20926</v>
      </c>
      <c r="C10" s="508"/>
      <c r="D10" s="557">
        <f t="shared" si="0"/>
        <v>20926</v>
      </c>
      <c r="E10" s="508">
        <v>21241</v>
      </c>
      <c r="F10" s="557">
        <f t="shared" si="1"/>
        <v>21241</v>
      </c>
    </row>
    <row r="11" spans="1:6" x14ac:dyDescent="0.2">
      <c r="A11" s="541" t="s">
        <v>470</v>
      </c>
      <c r="B11" s="556">
        <f>'Revenues 9-14'!J5</f>
        <v>114751</v>
      </c>
      <c r="C11" s="508"/>
      <c r="D11" s="557">
        <f t="shared" si="0"/>
        <v>114751</v>
      </c>
      <c r="E11" s="508">
        <v>115201</v>
      </c>
      <c r="F11" s="557">
        <f t="shared" si="1"/>
        <v>115201</v>
      </c>
    </row>
    <row r="12" spans="1:6" ht="13.7" customHeight="1" x14ac:dyDescent="0.2">
      <c r="A12" s="541" t="s">
        <v>163</v>
      </c>
      <c r="B12" s="556">
        <f>'Revenues 9-14'!K5</f>
        <v>20926</v>
      </c>
      <c r="C12" s="508"/>
      <c r="D12" s="557">
        <f t="shared" si="0"/>
        <v>20926</v>
      </c>
      <c r="E12" s="508">
        <v>21241</v>
      </c>
      <c r="F12" s="557">
        <f t="shared" si="1"/>
        <v>21241</v>
      </c>
    </row>
    <row r="13" spans="1:6" ht="13.7" customHeight="1" x14ac:dyDescent="0.2">
      <c r="A13" s="541" t="s">
        <v>1090</v>
      </c>
      <c r="B13" s="556">
        <f>SUM('Revenues 9-14'!C6:D6)</f>
        <v>21047</v>
      </c>
      <c r="C13" s="508"/>
      <c r="D13" s="557">
        <f t="shared" si="0"/>
        <v>21047</v>
      </c>
      <c r="E13" s="508">
        <v>21240</v>
      </c>
      <c r="F13" s="557">
        <f t="shared" si="1"/>
        <v>21240</v>
      </c>
    </row>
    <row r="14" spans="1:6" ht="13.7" customHeight="1" x14ac:dyDescent="0.2">
      <c r="A14" s="541" t="s">
        <v>471</v>
      </c>
      <c r="B14" s="556">
        <f>SUM('Revenues 9-14'!C7:D7,'Revenues 9-14'!F7:H7)</f>
        <v>16616</v>
      </c>
      <c r="C14" s="508"/>
      <c r="D14" s="557">
        <f t="shared" si="0"/>
        <v>16616</v>
      </c>
      <c r="E14" s="508">
        <v>16993</v>
      </c>
      <c r="F14" s="557">
        <f t="shared" si="1"/>
        <v>16993</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48248</v>
      </c>
      <c r="C16" s="508"/>
      <c r="D16" s="557">
        <f t="shared" si="0"/>
        <v>48248</v>
      </c>
      <c r="E16" s="508">
        <v>68047</v>
      </c>
      <c r="F16" s="557">
        <f t="shared" si="1"/>
        <v>68047</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206699</v>
      </c>
      <c r="C18" s="508"/>
      <c r="D18" s="557">
        <f t="shared" si="0"/>
        <v>206699</v>
      </c>
      <c r="E18" s="508">
        <v>206699</v>
      </c>
      <c r="F18" s="557">
        <f t="shared" si="1"/>
        <v>206699</v>
      </c>
    </row>
    <row r="19" spans="1:6" ht="13.7" customHeight="1" thickBot="1" x14ac:dyDescent="0.25">
      <c r="A19" s="542" t="s">
        <v>1357</v>
      </c>
      <c r="B19" s="558">
        <f>SUM(B4:B18)</f>
        <v>2164713</v>
      </c>
      <c r="C19" s="558">
        <f>SUM(C4:C18)</f>
        <v>0</v>
      </c>
      <c r="D19" s="558">
        <f>SUM(D4:D18)</f>
        <v>2164713</v>
      </c>
      <c r="E19" s="558">
        <f>SUM(E4:E18)</f>
        <v>2189668</v>
      </c>
      <c r="F19" s="558">
        <f>SUM(F4:F18)</f>
        <v>2189668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Footer>&amp;C61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M30" sqref="M3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2097</v>
      </c>
      <c r="B31" s="650">
        <v>41122</v>
      </c>
      <c r="C31" s="1092">
        <v>595000</v>
      </c>
      <c r="D31" s="1551"/>
      <c r="E31" s="1092">
        <v>385000</v>
      </c>
      <c r="F31" s="1092"/>
      <c r="G31" s="1092"/>
      <c r="H31" s="1092">
        <v>75000</v>
      </c>
      <c r="I31" s="1093">
        <f>((E31+F31)-H31)+G31</f>
        <v>310000</v>
      </c>
      <c r="J31" s="1092">
        <v>279029</v>
      </c>
      <c r="K31" s="117"/>
    </row>
    <row r="32" spans="1:11" ht="12" customHeight="1" x14ac:dyDescent="0.2">
      <c r="A32" s="1094" t="s">
        <v>2098</v>
      </c>
      <c r="B32" s="650">
        <v>42411</v>
      </c>
      <c r="C32" s="1092">
        <v>860000</v>
      </c>
      <c r="D32" s="1551"/>
      <c r="E32" s="1092">
        <v>860000</v>
      </c>
      <c r="F32" s="1092"/>
      <c r="G32" s="1092"/>
      <c r="H32" s="1092">
        <v>145000</v>
      </c>
      <c r="I32" s="1093">
        <f>((E32+F32)-H32)+G32</f>
        <v>715000</v>
      </c>
      <c r="J32" s="1092">
        <v>715000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1455000</v>
      </c>
      <c r="D49" s="1550"/>
      <c r="E49" s="1093">
        <f t="shared" ref="E49:J49" si="2">SUM(E31:E48)</f>
        <v>1245000</v>
      </c>
      <c r="F49" s="1093">
        <f t="shared" si="2"/>
        <v>0</v>
      </c>
      <c r="G49" s="1093">
        <f t="shared" si="2"/>
        <v>0</v>
      </c>
      <c r="H49" s="1093">
        <f t="shared" si="2"/>
        <v>220000</v>
      </c>
      <c r="I49" s="1093">
        <f t="shared" si="2"/>
        <v>1025000</v>
      </c>
      <c r="J49" s="1093">
        <f t="shared" si="2"/>
        <v>994029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&amp;C62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4"/>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16616</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1500</v>
      </c>
    </row>
    <row r="8" spans="1:11" x14ac:dyDescent="0.2">
      <c r="A8" s="643" t="s">
        <v>401</v>
      </c>
      <c r="B8" s="1831"/>
      <c r="C8" s="1831"/>
      <c r="D8" s="1831"/>
      <c r="E8" s="1832"/>
      <c r="F8" s="1139" t="s">
        <v>995</v>
      </c>
      <c r="G8" s="564"/>
      <c r="H8" s="564"/>
      <c r="I8" s="564"/>
      <c r="J8" s="1205">
        <v>206497</v>
      </c>
      <c r="K8" s="1183"/>
    </row>
    <row r="9" spans="1:11" x14ac:dyDescent="0.2">
      <c r="A9" s="643" t="s">
        <v>144</v>
      </c>
      <c r="B9" s="1831"/>
      <c r="C9" s="1831"/>
      <c r="D9" s="1831"/>
      <c r="E9" s="1832"/>
      <c r="F9" s="255" t="s">
        <v>997</v>
      </c>
      <c r="G9" s="564"/>
      <c r="H9" s="565"/>
      <c r="I9" s="565"/>
      <c r="J9" s="1203"/>
      <c r="K9" s="1205">
        <v>4078</v>
      </c>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16616</v>
      </c>
      <c r="I12" s="560">
        <f>SUM(I5:I11)</f>
        <v>0</v>
      </c>
      <c r="J12" s="560">
        <f>SUM(J5:J11)</f>
        <v>206497</v>
      </c>
      <c r="K12" s="560">
        <f>SUM(K5:K11)</f>
        <v>5578</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6" t="s">
        <v>998</v>
      </c>
      <c r="G14" s="564"/>
      <c r="H14" s="559">
        <v>16616</v>
      </c>
      <c r="I14" s="565"/>
      <c r="J14" s="1173"/>
      <c r="K14" s="1205">
        <v>5578</v>
      </c>
    </row>
    <row r="15" spans="1:11" x14ac:dyDescent="0.2">
      <c r="A15" s="2371" t="s">
        <v>5</v>
      </c>
      <c r="B15" s="2371"/>
      <c r="C15" s="2371"/>
      <c r="D15" s="2371"/>
      <c r="E15" s="2372"/>
      <c r="F15" s="256" t="s">
        <v>999</v>
      </c>
      <c r="G15" s="565"/>
      <c r="H15" s="559"/>
      <c r="I15" s="559"/>
      <c r="J15" s="1205">
        <v>206497</v>
      </c>
      <c r="K15" s="1205"/>
    </row>
    <row r="16" spans="1:11" ht="12.75" customHeight="1" x14ac:dyDescent="0.2">
      <c r="A16" s="2371" t="s">
        <v>336</v>
      </c>
      <c r="B16" s="2371"/>
      <c r="C16" s="2371"/>
      <c r="D16" s="2371"/>
      <c r="E16" s="2372"/>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6" t="s">
        <v>1085</v>
      </c>
      <c r="G18" s="564"/>
      <c r="H18" s="564"/>
      <c r="I18" s="564"/>
      <c r="J18" s="1205"/>
      <c r="K18" s="1191"/>
    </row>
    <row r="19" spans="1:11" ht="25.5" customHeight="1" x14ac:dyDescent="0.2">
      <c r="A19" s="2381" t="s">
        <v>2000</v>
      </c>
      <c r="B19" s="2381"/>
      <c r="C19" s="2381"/>
      <c r="D19" s="2381"/>
      <c r="E19" s="2382"/>
      <c r="F19" s="256" t="s">
        <v>1086</v>
      </c>
      <c r="G19" s="564"/>
      <c r="H19" s="564"/>
      <c r="I19" s="564"/>
      <c r="J19" s="1205"/>
      <c r="K19" s="1191"/>
    </row>
    <row r="20" spans="1:11" ht="12.75" customHeight="1" x14ac:dyDescent="0.2">
      <c r="A20" s="2383" t="s">
        <v>1840</v>
      </c>
      <c r="B20" s="2384"/>
      <c r="C20" s="2384"/>
      <c r="D20" s="2384"/>
      <c r="E20" s="2385"/>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16616</v>
      </c>
      <c r="I23" s="560">
        <f>SUM(I14:I16,I21,I22)</f>
        <v>0</v>
      </c>
      <c r="J23" s="560">
        <f>SUM(J14:J16,J21,J22)</f>
        <v>206497</v>
      </c>
      <c r="K23" s="560">
        <f>SUM(K14:K16,K21,K22)</f>
        <v>5578</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&amp;C63</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50542</v>
      </c>
      <c r="D5" s="634"/>
      <c r="E5" s="634"/>
      <c r="F5" s="1057">
        <f>(C5+D5)-E5</f>
        <v>50542</v>
      </c>
      <c r="G5" s="630"/>
      <c r="H5" s="636"/>
      <c r="I5" s="636"/>
      <c r="J5" s="636"/>
      <c r="K5" s="641"/>
      <c r="L5" s="1056">
        <f>F5-K5</f>
        <v>50542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2971897</v>
      </c>
      <c r="D8" s="635">
        <v>85982</v>
      </c>
      <c r="E8" s="635"/>
      <c r="F8" s="1057">
        <f>(C8+D8)-E8</f>
        <v>3057879</v>
      </c>
      <c r="G8" s="631">
        <v>50</v>
      </c>
      <c r="H8" s="571">
        <v>1608204</v>
      </c>
      <c r="I8" s="571">
        <v>60810</v>
      </c>
      <c r="J8" s="571"/>
      <c r="K8" s="1056">
        <f>(H8+I8)-J8</f>
        <v>1669014</v>
      </c>
      <c r="L8" s="1056">
        <f>F8-K8</f>
        <v>1388865</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12883</v>
      </c>
      <c r="D10" s="1058"/>
      <c r="E10" s="1058"/>
      <c r="F10" s="1059">
        <f>(C10+D10)-E10</f>
        <v>12883</v>
      </c>
      <c r="G10" s="631">
        <v>20</v>
      </c>
      <c r="H10" s="1060">
        <v>11145</v>
      </c>
      <c r="I10" s="1060">
        <v>168</v>
      </c>
      <c r="J10" s="1060"/>
      <c r="K10" s="1056">
        <f>(H10+I10)-J10</f>
        <v>11313</v>
      </c>
      <c r="L10" s="1056">
        <f>F10-K10</f>
        <v>1570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662938</v>
      </c>
      <c r="D12" s="635">
        <v>43468</v>
      </c>
      <c r="E12" s="635"/>
      <c r="F12" s="1057">
        <f>(C12+D12)-E12</f>
        <v>706406</v>
      </c>
      <c r="G12" s="631">
        <v>10</v>
      </c>
      <c r="H12" s="571">
        <v>571614</v>
      </c>
      <c r="I12" s="571">
        <v>25459</v>
      </c>
      <c r="J12" s="571"/>
      <c r="K12" s="1056">
        <f>(H12+I12)-J12</f>
        <v>597073</v>
      </c>
      <c r="L12" s="1056">
        <f>F12-K12</f>
        <v>109333</v>
      </c>
    </row>
    <row r="13" spans="1:14" ht="14.25" thickTop="1" thickBot="1" x14ac:dyDescent="0.25">
      <c r="A13" s="646" t="s">
        <v>1312</v>
      </c>
      <c r="B13" s="284">
        <v>252</v>
      </c>
      <c r="C13" s="635">
        <v>716723</v>
      </c>
      <c r="D13" s="635">
        <v>13239</v>
      </c>
      <c r="E13" s="635"/>
      <c r="F13" s="1057">
        <f>(C13+D13)-E13</f>
        <v>729962</v>
      </c>
      <c r="G13" s="631">
        <v>5</v>
      </c>
      <c r="H13" s="571">
        <v>662451</v>
      </c>
      <c r="I13" s="571">
        <v>25028</v>
      </c>
      <c r="J13" s="571"/>
      <c r="K13" s="1056">
        <f>(H13+I13)-J13</f>
        <v>687479</v>
      </c>
      <c r="L13" s="1056">
        <f>F13-K13</f>
        <v>42483</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4414983</v>
      </c>
      <c r="D16" s="637">
        <f>SUM(D3,D5:D6,D8:D10,D12:D15)</f>
        <v>142689</v>
      </c>
      <c r="E16" s="637">
        <f>SUM(E3,E5:E6,E8:E10,E12:E15)</f>
        <v>0</v>
      </c>
      <c r="F16" s="637">
        <f>SUM(F3,F5:F6,F8:F10,F12:F15)</f>
        <v>4557672</v>
      </c>
      <c r="G16" s="631"/>
      <c r="H16" s="637">
        <f>SUM(H3,H6,H8:H10,H12:H14,)</f>
        <v>2853414</v>
      </c>
      <c r="I16" s="637">
        <f>SUM(I3,I6,I8:I10,I12:I14,)</f>
        <v>111465</v>
      </c>
      <c r="J16" s="637">
        <f>SUM(J3,J6,J8:J10,J12:J14,)</f>
        <v>0</v>
      </c>
      <c r="K16" s="1057">
        <f>(H16+I16)-J16</f>
        <v>2964879</v>
      </c>
      <c r="L16" s="1057">
        <f>F16-K16</f>
        <v>1592793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111465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&amp;C64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8"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3035846</v>
      </c>
      <c r="G8" s="355"/>
    </row>
    <row r="9" spans="1:7" ht="12" customHeight="1" x14ac:dyDescent="0.2">
      <c r="A9" s="357" t="s">
        <v>528</v>
      </c>
      <c r="B9" s="934" t="s">
        <v>1805</v>
      </c>
      <c r="C9" s="356"/>
      <c r="D9" s="357" t="s">
        <v>580</v>
      </c>
      <c r="E9" s="575"/>
      <c r="F9" s="936">
        <f>'Expenditures 15-22'!K150</f>
        <v>313484</v>
      </c>
      <c r="G9" s="937"/>
    </row>
    <row r="10" spans="1:7" ht="12" customHeight="1" x14ac:dyDescent="0.2">
      <c r="A10" s="357" t="s">
        <v>578</v>
      </c>
      <c r="B10" s="934" t="s">
        <v>1806</v>
      </c>
      <c r="C10" s="356"/>
      <c r="D10" s="357" t="s">
        <v>580</v>
      </c>
      <c r="E10" s="575"/>
      <c r="F10" s="936">
        <f>'Expenditures 15-22'!K168</f>
        <v>284523</v>
      </c>
      <c r="G10" s="937"/>
    </row>
    <row r="11" spans="1:7" ht="12" customHeight="1" x14ac:dyDescent="0.2">
      <c r="A11" s="357" t="s">
        <v>529</v>
      </c>
      <c r="B11" s="934" t="s">
        <v>1807</v>
      </c>
      <c r="C11" s="356"/>
      <c r="D11" s="357" t="s">
        <v>580</v>
      </c>
      <c r="E11" s="575"/>
      <c r="F11" s="936">
        <f>'Expenditures 15-22'!K204</f>
        <v>198126</v>
      </c>
      <c r="G11" s="937"/>
    </row>
    <row r="12" spans="1:7" ht="12" customHeight="1" x14ac:dyDescent="0.2">
      <c r="A12" s="357" t="s">
        <v>530</v>
      </c>
      <c r="B12" s="934" t="s">
        <v>1808</v>
      </c>
      <c r="C12" s="356"/>
      <c r="D12" s="357" t="s">
        <v>580</v>
      </c>
      <c r="E12" s="575"/>
      <c r="F12" s="936">
        <f>'Expenditures 15-22'!K288</f>
        <v>133635</v>
      </c>
      <c r="G12" s="937"/>
    </row>
    <row r="13" spans="1:7" ht="12" customHeight="1" x14ac:dyDescent="0.2">
      <c r="A13" s="357" t="s">
        <v>112</v>
      </c>
      <c r="B13" s="934" t="s">
        <v>1809</v>
      </c>
      <c r="C13" s="356"/>
      <c r="D13" s="357" t="s">
        <v>580</v>
      </c>
      <c r="E13" s="575"/>
      <c r="F13" s="936">
        <f>'Expenditures 15-22'!K331</f>
        <v>105651</v>
      </c>
      <c r="G13" s="938"/>
    </row>
    <row r="14" spans="1:7" ht="12" customHeight="1" thickBot="1" x14ac:dyDescent="0.25">
      <c r="A14" s="939"/>
      <c r="B14" s="576"/>
      <c r="C14" s="577"/>
      <c r="D14" s="994" t="s">
        <v>580</v>
      </c>
      <c r="E14" s="588" t="s">
        <v>1112</v>
      </c>
      <c r="F14" s="940">
        <f>SUM(F8:F13)</f>
        <v>4071265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75957</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7324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228104</v>
      </c>
      <c r="G53" s="355"/>
    </row>
    <row r="54" spans="1:7" ht="12" customHeight="1" x14ac:dyDescent="0.2">
      <c r="A54" s="357" t="s">
        <v>527</v>
      </c>
      <c r="B54" s="357" t="s">
        <v>1817</v>
      </c>
      <c r="C54" s="955" t="s">
        <v>1138</v>
      </c>
      <c r="D54" s="951" t="s">
        <v>1278</v>
      </c>
      <c r="E54" s="575"/>
      <c r="F54" s="1098">
        <f>'Expenditures 15-22'!G114</f>
        <v>59379</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7132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220000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12000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3318</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635</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613849</v>
      </c>
      <c r="G75" s="355"/>
    </row>
    <row r="76" spans="1:8" s="961" customFormat="1" ht="12" customHeight="1" thickTop="1" thickBot="1" x14ac:dyDescent="0.25">
      <c r="A76" s="581"/>
      <c r="B76" s="579"/>
      <c r="C76" s="580"/>
      <c r="D76" s="960" t="s">
        <v>1792</v>
      </c>
      <c r="E76" s="591"/>
      <c r="F76" s="1104">
        <f>(F14-F75)</f>
        <v>3457416</v>
      </c>
      <c r="G76" s="357"/>
    </row>
    <row r="77" spans="1:8" s="961" customFormat="1" ht="12" customHeight="1" thickTop="1" x14ac:dyDescent="0.2">
      <c r="A77" s="582"/>
      <c r="B77" s="579"/>
      <c r="C77" s="580"/>
      <c r="D77" s="960" t="s">
        <v>2029</v>
      </c>
      <c r="E77" s="591"/>
      <c r="F77" s="1566">
        <v>392.21</v>
      </c>
      <c r="G77" s="358"/>
      <c r="H77" s="357"/>
    </row>
    <row r="78" spans="1:8" s="961" customFormat="1" ht="12" customHeight="1" thickBot="1" x14ac:dyDescent="0.25">
      <c r="A78" s="583"/>
      <c r="B78" s="579"/>
      <c r="C78" s="580"/>
      <c r="D78" s="960" t="s">
        <v>1859</v>
      </c>
      <c r="E78" s="591" t="s">
        <v>1112</v>
      </c>
      <c r="F78" s="1105">
        <f>IF(F77&gt;0,F76/F77," Complete Line 77")</f>
        <v>8815.2163381861756</v>
      </c>
      <c r="G78" s="357"/>
    </row>
    <row r="79" spans="1:8" s="961" customFormat="1" ht="12" thickTop="1" x14ac:dyDescent="0.2">
      <c r="A79" s="382"/>
      <c r="B79" s="357"/>
      <c r="C79" s="356"/>
      <c r="D79" s="578"/>
      <c r="E79" s="575"/>
      <c r="F79" s="962"/>
      <c r="G79" s="357"/>
    </row>
    <row r="80" spans="1:8" s="961" customFormat="1" ht="12" thickBot="1" x14ac:dyDescent="0.25">
      <c r="A80" s="2388" t="s">
        <v>1293</v>
      </c>
      <c r="B80" s="2389"/>
      <c r="C80" s="2389"/>
      <c r="D80" s="2389"/>
      <c r="E80" s="2389"/>
      <c r="F80" s="2390"/>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31535</v>
      </c>
      <c r="G93" s="969"/>
    </row>
    <row r="94" spans="1:7" ht="12" customHeight="1" x14ac:dyDescent="0.2">
      <c r="A94" s="970" t="s">
        <v>146</v>
      </c>
      <c r="B94" s="970" t="s">
        <v>182</v>
      </c>
      <c r="C94" s="967">
        <v>1700</v>
      </c>
      <c r="D94" s="976" t="str">
        <f>'Revenues 9-14'!A82</f>
        <v>Total District/School Activity Income</v>
      </c>
      <c r="E94" s="383"/>
      <c r="F94" s="1063">
        <f>SUM('Revenues 9-14'!C82,'Revenues 9-14'!D82)</f>
        <v>11414</v>
      </c>
      <c r="G94" s="969"/>
    </row>
    <row r="95" spans="1:7" ht="12" customHeight="1" x14ac:dyDescent="0.2">
      <c r="A95" s="970" t="s">
        <v>527</v>
      </c>
      <c r="B95" s="970" t="s">
        <v>183</v>
      </c>
      <c r="C95" s="967">
        <f>'Revenues 9-14'!B84</f>
        <v>1811</v>
      </c>
      <c r="D95" s="968" t="str">
        <f>'Revenues 9-14'!A84</f>
        <v>Rentals - Regular Textbooks</v>
      </c>
      <c r="E95" s="383"/>
      <c r="F95" s="1063">
        <f>'Revenues 9-14'!C84</f>
        <v>16465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94207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2981</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401</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77</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4079</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92813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15314</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94320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132439</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9265</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1086</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27735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10390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544521</v>
      </c>
    </row>
    <row r="176" spans="1:7" ht="12" customHeight="1" x14ac:dyDescent="0.2">
      <c r="A176" s="584"/>
      <c r="B176" s="585"/>
      <c r="C176" s="586"/>
      <c r="D176" s="992" t="s">
        <v>1856</v>
      </c>
      <c r="E176" s="1046"/>
      <c r="F176" s="1108">
        <f>'PCTC-OEPP 28-29'!F76-F175</f>
        <v>2912895</v>
      </c>
    </row>
    <row r="177" spans="1:7" ht="12" customHeight="1" x14ac:dyDescent="0.2">
      <c r="A177" s="584"/>
      <c r="B177" s="585"/>
      <c r="C177" s="586"/>
      <c r="D177" s="992" t="s">
        <v>2013</v>
      </c>
      <c r="E177" s="1046"/>
      <c r="F177" s="1108">
        <f>'Cap Outlay Deprec 27'!I18</f>
        <v>111465</v>
      </c>
    </row>
    <row r="178" spans="1:7" ht="12" customHeight="1" x14ac:dyDescent="0.2">
      <c r="A178" s="584"/>
      <c r="B178" s="585"/>
      <c r="C178" s="586"/>
      <c r="D178" s="992" t="s">
        <v>1858</v>
      </c>
      <c r="E178" s="1046"/>
      <c r="F178" s="1108">
        <f>F176+F177</f>
        <v>3024360</v>
      </c>
    </row>
    <row r="179" spans="1:7" ht="12" customHeight="1" x14ac:dyDescent="0.2">
      <c r="A179" s="584"/>
      <c r="B179" s="587"/>
      <c r="C179" s="586"/>
      <c r="D179" s="992" t="s">
        <v>2014</v>
      </c>
      <c r="E179" s="1046"/>
      <c r="F179" s="1109">
        <f>'PCTC-OEPP 28-29'!F77</f>
        <v>392.21</v>
      </c>
      <c r="G179" s="68"/>
    </row>
    <row r="180" spans="1:7" ht="12" customHeight="1" thickBot="1" x14ac:dyDescent="0.25">
      <c r="A180" s="584"/>
      <c r="B180" s="587"/>
      <c r="C180" s="586"/>
      <c r="D180" s="992" t="s">
        <v>1935</v>
      </c>
      <c r="E180" s="1046" t="s">
        <v>1936</v>
      </c>
      <c r="F180" s="1110">
        <f>F178/F179</f>
        <v>7711.073149588231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oddFooter>&amp;C66</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96330</v>
      </c>
      <c r="F10" s="856"/>
      <c r="G10" s="1111"/>
      <c r="H10" s="215"/>
      <c r="I10" s="215"/>
    </row>
    <row r="11" spans="1:9" s="2" customFormat="1" ht="22.5" customHeight="1" x14ac:dyDescent="0.2">
      <c r="A11" s="2404" t="s">
        <v>2091</v>
      </c>
      <c r="B11" s="2405"/>
      <c r="C11" s="2405"/>
      <c r="D11" s="2406"/>
      <c r="E11" s="1995">
        <v>11908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2238119</v>
      </c>
      <c r="F19" s="763"/>
      <c r="G19" s="765">
        <f>'Expenditures 15-22'!K33-SUM('Expenditures 15-22'!G33,'Expenditures 15-22'!I33)+'Expenditures 15-22'!D223</f>
        <v>2238119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71413</v>
      </c>
      <c r="F21" s="763"/>
      <c r="G21" s="765">
        <f>'Expenditures 15-22'!K42-SUM('Expenditures 15-22'!G42,'Expenditures 15-22'!I42)+'Expenditures 15-22'!K120-SUM('Expenditures 15-22'!G120,'Expenditures 15-22'!I120)+'Expenditures 15-22'!K174-SUM('Expenditures 15-22'!G174,'Expenditures 15-22'!I174)+'Expenditures 15-22'!D232</f>
        <v>71413</v>
      </c>
      <c r="H21" s="285"/>
      <c r="I21" s="215"/>
    </row>
    <row r="22" spans="1:9" s="2" customFormat="1" ht="12" customHeight="1" x14ac:dyDescent="0.2">
      <c r="A22" s="762" t="s">
        <v>644</v>
      </c>
      <c r="B22" s="758"/>
      <c r="C22" s="757">
        <v>2200</v>
      </c>
      <c r="D22" s="763"/>
      <c r="E22" s="764">
        <f>'Expenditures 15-22'!K47-SUM('Expenditures 15-22'!G47,'Expenditures 15-22'!I47)+'Expenditures 15-22'!D237</f>
        <v>15485</v>
      </c>
      <c r="F22" s="763"/>
      <c r="G22" s="765">
        <f>'Expenditures 15-22'!K47-SUM('Expenditures 15-22'!G47,'Expenditures 15-22'!I47)+'Expenditures 15-22'!D237</f>
        <v>15485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230073</v>
      </c>
      <c r="F23" s="763"/>
      <c r="G23" s="764">
        <f>'Expenditures 15-22'!K53-SUM('Expenditures 15-22'!G53,'Expenditures 15-22'!I53)+'Expenditures 15-22'!D251+'Expenditures 15-22'!K323-SUM('Expenditures 15-22'!G323,'Expenditures 15-22'!I323)</f>
        <v>230073</v>
      </c>
      <c r="H23" s="285"/>
      <c r="I23" s="215"/>
    </row>
    <row r="24" spans="1:9" s="2" customFormat="1" ht="12" customHeight="1" x14ac:dyDescent="0.2">
      <c r="A24" s="762" t="s">
        <v>646</v>
      </c>
      <c r="B24" s="758"/>
      <c r="C24" s="757">
        <v>2400</v>
      </c>
      <c r="D24" s="763"/>
      <c r="E24" s="764">
        <f>'Expenditures 15-22'!K57-SUM('Expenditures 15-22'!G57,'Expenditures 15-22'!I57)+'Expenditures 15-22'!D255</f>
        <v>133744</v>
      </c>
      <c r="F24" s="763"/>
      <c r="G24" s="765">
        <f>'Expenditures 15-22'!K57-SUM('Expenditures 15-22'!G57,'Expenditures 15-22'!I57)+'Expenditures 15-22'!D255</f>
        <v>133744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81430</v>
      </c>
      <c r="E27" s="764">
        <f>E8</f>
        <v>0</v>
      </c>
      <c r="F27" s="764">
        <f>'Expenditures 15-22'!K60-SUM('Expenditures 15-22'!G60,'Expenditures 15-22'!I60)+'Expenditures 15-22'!D258-E8</f>
        <v>81430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340165</v>
      </c>
      <c r="F28" s="767">
        <f>'Expenditures 15-22'!K61-SUM('Expenditures 15-22'!G61,'Expenditures 15-22'!I61)+'Expenditures 15-22'!K124-SUM('Expenditures 15-22'!G124,'Expenditures 15-22'!I124)+'Expenditures 15-22'!D260-E9</f>
        <v>340165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200122</v>
      </c>
      <c r="F29" s="763"/>
      <c r="G29" s="765">
        <f>'Expenditures 15-22'!K62-SUM('Expenditures 15-22'!G62,'Expenditures 15-22'!I62)+'Expenditures 15-22'!K125-SUM('Expenditures 15-22'!G125,'Expenditures 15-22'!I125)+'Expenditures 15-22'!K176-SUM('Expenditures 15-22'!G176,'Expenditures 15-22'!I176)+'Expenditures 15-22'!D261</f>
        <v>200122</v>
      </c>
      <c r="H29" s="391"/>
    </row>
    <row r="30" spans="1:9" ht="12" customHeight="1" x14ac:dyDescent="0.2">
      <c r="A30" s="762" t="s">
        <v>106</v>
      </c>
      <c r="B30" s="760"/>
      <c r="C30" s="757">
        <v>2560</v>
      </c>
      <c r="D30" s="763"/>
      <c r="E30" s="764">
        <f>'Expenditures 15-22'!K63-SUM('Expenditures 15-22'!G63,'Expenditures 15-22'!I63)+'Expenditures 15-22'!D262-E10</f>
        <v>62459</v>
      </c>
      <c r="F30" s="763"/>
      <c r="G30" s="764">
        <f>'Expenditures 15-22'!K63-SUM('Expenditures 15-22'!G63,'Expenditures 15-22'!I63)+'Expenditures 15-22'!D262-E10</f>
        <v>62459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2419</v>
      </c>
      <c r="F35" s="763"/>
      <c r="G35" s="764">
        <f>'Expenditures 15-22'!K69-SUM('Expenditures 15-22'!G69,'Expenditures 15-22'!I69)+'Expenditures 15-22'!D268</f>
        <v>2419</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409</v>
      </c>
      <c r="F38" s="763"/>
      <c r="G38" s="764">
        <f>'Expenditures 15-22'!K73-SUM('Expenditures 15-22'!G73,'Expenditures 15-22'!I73)+'Expenditures 15-22'!K128-SUM('Expenditures 15-22'!G128,'Expenditures 15-22'!I128)+'Expenditures 15-22'!K177-SUM('Expenditures 15-22'!G177,'Expenditures 15-22'!I177)+'Expenditures 15-22'!D272</f>
        <v>409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7959</v>
      </c>
      <c r="F39" s="763"/>
      <c r="G39" s="764">
        <f>'Expenditures 15-22'!K75-SUM('Expenditures 15-22'!G75,'Expenditures 15-22'!I75)+'Expenditures 15-22'!K130-SUM('Expenditures 15-22'!G130,'Expenditures 15-22'!I130)+'Expenditures 15-22'!K179-SUM('Expenditures 15-22'!G179,'Expenditures 15-22'!I179)+'Expenditures 15-22'!D274</f>
        <v>7959</v>
      </c>
    </row>
    <row r="40" spans="1:7" ht="12" customHeight="1" x14ac:dyDescent="0.2">
      <c r="A40" s="779" t="s">
        <v>162</v>
      </c>
      <c r="B40" s="780"/>
      <c r="C40" s="781"/>
      <c r="D40" s="767">
        <f>SUM(D19:D39)</f>
        <v>81430</v>
      </c>
      <c r="E40" s="767">
        <f>SUM(E19:E39)</f>
        <v>3302367</v>
      </c>
      <c r="F40" s="767">
        <f>SUM(F19:F39)</f>
        <v>421595</v>
      </c>
      <c r="G40" s="767">
        <f>SUM(G19:G39)</f>
        <v>2962202</v>
      </c>
    </row>
    <row r="41" spans="1:7" x14ac:dyDescent="0.2">
      <c r="A41" s="285"/>
      <c r="B41" s="215"/>
      <c r="C41" s="286"/>
      <c r="D41" s="2402" t="s">
        <v>602</v>
      </c>
      <c r="E41" s="2403"/>
      <c r="F41" s="771" t="s">
        <v>603</v>
      </c>
      <c r="G41" s="778"/>
    </row>
    <row r="42" spans="1:7" ht="12" customHeight="1" x14ac:dyDescent="0.2">
      <c r="A42" s="285"/>
      <c r="B42" s="215"/>
      <c r="C42" s="286"/>
      <c r="D42" s="772" t="s">
        <v>551</v>
      </c>
      <c r="E42" s="768">
        <f>D40</f>
        <v>81430</v>
      </c>
      <c r="F42" s="772" t="s">
        <v>553</v>
      </c>
      <c r="G42" s="768">
        <f>F40</f>
        <v>421595</v>
      </c>
    </row>
    <row r="43" spans="1:7" ht="12" customHeight="1" x14ac:dyDescent="0.2">
      <c r="A43" s="285"/>
      <c r="B43" s="215"/>
      <c r="C43" s="286"/>
      <c r="D43" s="772" t="s">
        <v>552</v>
      </c>
      <c r="E43" s="768">
        <f>E40</f>
        <v>3302367</v>
      </c>
      <c r="F43" s="772" t="s">
        <v>552</v>
      </c>
      <c r="G43" s="768">
        <f>G40</f>
        <v>2962202</v>
      </c>
    </row>
    <row r="44" spans="1:7" ht="12" customHeight="1" x14ac:dyDescent="0.2">
      <c r="A44" s="285"/>
      <c r="B44" s="215"/>
      <c r="C44" s="215"/>
      <c r="D44" s="782" t="s">
        <v>1165</v>
      </c>
      <c r="E44" s="783">
        <f>(E42/E43)</f>
        <v>2.4658071013912142E-2</v>
      </c>
      <c r="F44" s="782" t="s">
        <v>1165</v>
      </c>
      <c r="G44" s="783">
        <f>(G42/G43)</f>
        <v>0.14232486508347506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&amp;C69</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6" activePane="bottomLeft" state="frozen"/>
      <selection pane="bottomLeft" activeCell="B29" sqref="B29"/>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Galatia CUSD 1</v>
      </c>
      <c r="C6" s="2413"/>
      <c r="D6" s="2413"/>
      <c r="E6" s="1925"/>
    </row>
    <row r="7" spans="1:7" ht="11.25" customHeight="1" x14ac:dyDescent="0.25">
      <c r="A7" s="1924"/>
      <c r="B7" s="2414">
        <f>COVER!A13</f>
        <v>20083001026</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2126</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2127</v>
      </c>
      <c r="K31" s="1948"/>
    </row>
    <row r="32" spans="1:11" ht="12" customHeight="1" x14ac:dyDescent="0.2">
      <c r="A32" s="1934" t="s">
        <v>1930</v>
      </c>
      <c r="B32" s="1935" t="s">
        <v>2096</v>
      </c>
      <c r="C32" s="1935" t="s">
        <v>2096</v>
      </c>
      <c r="D32" s="1938"/>
      <c r="E32" s="1937" t="s">
        <v>2128</v>
      </c>
    </row>
    <row r="33" spans="1:5" ht="12" customHeight="1" x14ac:dyDescent="0.2">
      <c r="A33" s="1934" t="s">
        <v>1931</v>
      </c>
      <c r="B33" s="1935" t="s">
        <v>2096</v>
      </c>
      <c r="C33" s="1935" t="s">
        <v>2096</v>
      </c>
      <c r="D33" s="1938"/>
      <c r="E33" s="1937" t="s">
        <v>2129</v>
      </c>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t="s">
        <v>2130</v>
      </c>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 67</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Galatia CUSD 1</v>
      </c>
      <c r="J6" s="2434"/>
    </row>
    <row r="7" spans="1:10" x14ac:dyDescent="0.2">
      <c r="A7" s="2435" t="s">
        <v>1015</v>
      </c>
      <c r="B7" s="2436"/>
      <c r="C7" s="2436"/>
      <c r="D7" s="2436"/>
      <c r="E7" s="2437"/>
      <c r="F7" s="1605"/>
      <c r="G7" s="1594"/>
      <c r="H7" s="1604" t="s">
        <v>431</v>
      </c>
      <c r="I7" s="2438">
        <f>COVER!A13</f>
        <v>20083001026</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80083</v>
      </c>
      <c r="F12" s="1633"/>
      <c r="G12" s="1632">
        <f t="shared" ref="G12:G18" si="0">SUM(E12:F12)</f>
        <v>80083</v>
      </c>
      <c r="H12" s="1634">
        <v>70433</v>
      </c>
      <c r="I12" s="1633"/>
      <c r="J12" s="1632">
        <f t="shared" ref="J12:J18" si="1">SUM(H12:I12)</f>
        <v>70433</v>
      </c>
    </row>
    <row r="13" spans="1:10" ht="15" customHeight="1" x14ac:dyDescent="0.2">
      <c r="A13" s="1628">
        <v>2</v>
      </c>
      <c r="B13" s="1629" t="s">
        <v>45</v>
      </c>
      <c r="C13" s="1630"/>
      <c r="D13" s="1631">
        <v>2330</v>
      </c>
      <c r="E13" s="1632">
        <f>'Expenditures 15-22'!K51</f>
        <v>3711</v>
      </c>
      <c r="F13" s="1633"/>
      <c r="G13" s="1632">
        <f t="shared" si="0"/>
        <v>3711</v>
      </c>
      <c r="H13" s="1634">
        <v>3740</v>
      </c>
      <c r="I13" s="1633"/>
      <c r="J13" s="1632">
        <f t="shared" si="1"/>
        <v>3740</v>
      </c>
    </row>
    <row r="14" spans="1:10" ht="15" customHeight="1" x14ac:dyDescent="0.2">
      <c r="A14" s="1628">
        <v>3</v>
      </c>
      <c r="B14" s="1629" t="s">
        <v>46</v>
      </c>
      <c r="C14" s="1630"/>
      <c r="D14" s="1635">
        <v>2490</v>
      </c>
      <c r="E14" s="1632">
        <f>'Expenditures 15-22'!K56</f>
        <v>3388</v>
      </c>
      <c r="F14" s="1633"/>
      <c r="G14" s="1632">
        <f t="shared" si="0"/>
        <v>3388</v>
      </c>
      <c r="H14" s="1634">
        <v>3395</v>
      </c>
      <c r="I14" s="1633"/>
      <c r="J14" s="1632">
        <f t="shared" si="1"/>
        <v>3395</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87182</v>
      </c>
      <c r="F19" s="1640">
        <f t="shared" si="2"/>
        <v>0</v>
      </c>
      <c r="G19" s="1640">
        <f t="shared" si="2"/>
        <v>87182</v>
      </c>
      <c r="H19" s="1640">
        <f t="shared" si="2"/>
        <v>77568</v>
      </c>
      <c r="I19" s="1640">
        <f t="shared" si="2"/>
        <v>0</v>
      </c>
      <c r="J19" s="1640">
        <f t="shared" si="2"/>
        <v>77568</v>
      </c>
    </row>
    <row r="20" spans="1:10" ht="25.5" customHeight="1" thickTop="1" x14ac:dyDescent="0.2">
      <c r="A20" s="1628">
        <v>9</v>
      </c>
      <c r="B20" s="2445" t="s">
        <v>2021</v>
      </c>
      <c r="C20" s="2443"/>
      <c r="D20" s="2444"/>
      <c r="E20" s="1641"/>
      <c r="F20" s="1641"/>
      <c r="G20" s="1641"/>
      <c r="H20" s="1641"/>
      <c r="I20" s="1641"/>
      <c r="J20" s="1642">
        <f>IF(AND(G19&gt;0,J19&gt;0),(((J19-G19)/G19)),"Enter Budget Data")</f>
        <v>-0.11027505677777523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 xml:space="preserve">&amp;C70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2114</v>
      </c>
    </row>
    <row r="6" spans="1:2" x14ac:dyDescent="0.2">
      <c r="A6" s="385">
        <v>2</v>
      </c>
      <c r="B6" t="s">
        <v>2115</v>
      </c>
    </row>
    <row r="7" spans="1:2" x14ac:dyDescent="0.2">
      <c r="A7" s="385">
        <v>3</v>
      </c>
      <c r="B7" t="s">
        <v>2116</v>
      </c>
    </row>
    <row r="8" spans="1:2" x14ac:dyDescent="0.2">
      <c r="A8" s="385">
        <v>4</v>
      </c>
      <c r="B8" t="s">
        <v>2117</v>
      </c>
    </row>
    <row r="9" spans="1:2" x14ac:dyDescent="0.2">
      <c r="A9" s="386"/>
      <c r="B9" t="s">
        <v>2118</v>
      </c>
    </row>
    <row r="10" spans="1:2" x14ac:dyDescent="0.2">
      <c r="A10" s="386"/>
      <c r="B10" t="s">
        <v>2119</v>
      </c>
    </row>
    <row r="11" spans="1:2" x14ac:dyDescent="0.2">
      <c r="A11" s="386"/>
      <c r="B11" t="s">
        <v>2120</v>
      </c>
    </row>
    <row r="12" spans="1:2" x14ac:dyDescent="0.2">
      <c r="A12" s="386"/>
      <c r="B12" t="s">
        <v>2121</v>
      </c>
    </row>
    <row r="13" spans="1:2" x14ac:dyDescent="0.2">
      <c r="A13" s="386"/>
      <c r="B13" t="s">
        <v>2122</v>
      </c>
    </row>
    <row r="14" spans="1:2" x14ac:dyDescent="0.2">
      <c r="A14" s="386"/>
      <c r="B14" t="s">
        <v>2125</v>
      </c>
    </row>
    <row r="15" spans="1:2" x14ac:dyDescent="0.2">
      <c r="A15" s="386"/>
      <c r="B15" t="s">
        <v>2123</v>
      </c>
    </row>
    <row r="16" spans="1:2" x14ac:dyDescent="0.2">
      <c r="A16" s="386"/>
      <c r="B16" t="s">
        <v>2124</v>
      </c>
    </row>
    <row r="17" spans="1:2" x14ac:dyDescent="0.2">
      <c r="A17" s="386"/>
      <c r="B17" t="s">
        <v>2131</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Galatia CUSD 1</v>
      </c>
    </row>
    <row r="65" spans="2:2" x14ac:dyDescent="0.2">
      <c r="B65" s="393">
        <f>COVER!A13</f>
        <v>20083001026</v>
      </c>
    </row>
  </sheetData>
  <phoneticPr fontId="9"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4" sqref="C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962025</xdr:colOff>
                <xdr:row>3</xdr:row>
                <xdr:rowOff>95250</xdr:rowOff>
              </from>
              <to>
                <xdr:col>0</xdr:col>
                <xdr:colOff>1876425</xdr:colOff>
                <xdr:row>7</xdr:row>
                <xdr:rowOff>133350</xdr:rowOff>
              </to>
            </anchor>
          </objectPr>
        </oleObject>
      </mc:Choice>
      <mc:Fallback>
        <oleObject progId="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2943392</v>
      </c>
      <c r="C6" s="1575">
        <f>'Acct Summary 7-8'!D8</f>
        <v>307121</v>
      </c>
      <c r="D6" s="1575">
        <f>'Acct Summary 7-8'!F8</f>
        <v>178026</v>
      </c>
      <c r="E6" s="1575">
        <f>'Acct Summary 7-8'!I8</f>
        <v>22606</v>
      </c>
      <c r="F6" s="1575">
        <f>SUM(B6:E6)</f>
        <v>3451145</v>
      </c>
    </row>
    <row r="7" spans="1:8" s="1576" customFormat="1" ht="14.25" customHeight="1" thickBot="1" x14ac:dyDescent="0.25">
      <c r="A7" s="1574" t="s">
        <v>1636</v>
      </c>
      <c r="B7" s="1577">
        <f>'Acct Summary 7-8'!C17</f>
        <v>3035846</v>
      </c>
      <c r="C7" s="1577">
        <f>'Acct Summary 7-8'!D17</f>
        <v>313484</v>
      </c>
      <c r="D7" s="1577">
        <f>'Acct Summary 7-8'!F17</f>
        <v>198126</v>
      </c>
      <c r="E7" s="1836"/>
      <c r="F7" s="1575">
        <f>SUM(B7:E7)</f>
        <v>3547456</v>
      </c>
    </row>
    <row r="8" spans="1:8" s="1576" customFormat="1" ht="14.25" thickTop="1" thickBot="1" x14ac:dyDescent="0.25">
      <c r="A8" s="1578" t="s">
        <v>1637</v>
      </c>
      <c r="B8" s="1579">
        <f>(B6-B7)</f>
        <v>-92454</v>
      </c>
      <c r="C8" s="1579">
        <f>(C6-C7)</f>
        <v>-6363</v>
      </c>
      <c r="D8" s="1579">
        <f>(D6-D7)</f>
        <v>-20100</v>
      </c>
      <c r="E8" s="1577">
        <f>(E6-E7)</f>
        <v>22606</v>
      </c>
      <c r="F8" s="1580">
        <f>SUM(F6-F7)</f>
        <v>-96311</v>
      </c>
    </row>
    <row r="9" spans="1:8" s="1576" customFormat="1" ht="14.25" thickTop="1" thickBot="1" x14ac:dyDescent="0.25">
      <c r="A9" s="1581" t="s">
        <v>2023</v>
      </c>
      <c r="B9" s="1582">
        <f>'Acct Summary 7-8'!C81</f>
        <v>1286603</v>
      </c>
      <c r="C9" s="1582">
        <f>'Acct Summary 7-8'!D81</f>
        <v>70236</v>
      </c>
      <c r="D9" s="1582">
        <f>'Acct Summary 7-8'!F81</f>
        <v>99967</v>
      </c>
      <c r="E9" s="1582">
        <f>'Acct Summary 7-8'!I81</f>
        <v>911283</v>
      </c>
      <c r="F9" s="1661">
        <f>SUM(B9:E9)</f>
        <v>2368089</v>
      </c>
    </row>
    <row r="10" spans="1:8" ht="16.5" customHeight="1" thickTop="1" x14ac:dyDescent="0.2">
      <c r="A10" s="1583"/>
      <c r="B10" s="1584"/>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Footer>&amp;C68</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0"/>
      <c r="B8" s="2471"/>
      <c r="C8" s="2471"/>
      <c r="D8" s="2472"/>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5" t="s">
        <v>1890</v>
      </c>
      <c r="D11" s="2476"/>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8" t="s">
        <v>354</v>
      </c>
      <c r="D27" s="2479"/>
    </row>
    <row r="28" spans="1:4" ht="12.75" x14ac:dyDescent="0.2">
      <c r="A28" s="229"/>
      <c r="B28" s="230">
        <v>2</v>
      </c>
      <c r="C28" s="2477" t="s">
        <v>1914</v>
      </c>
      <c r="D28" s="232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0" t="s">
        <v>616</v>
      </c>
      <c r="D49" s="2481"/>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3" t="s">
        <v>900</v>
      </c>
      <c r="D62" s="2474"/>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3" t="s">
        <v>758</v>
      </c>
      <c r="D76" s="2474"/>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Galatia CUSD 1</v>
      </c>
      <c r="B7" s="2495"/>
      <c r="C7" s="2495"/>
      <c r="D7" s="2507"/>
      <c r="E7" s="2508">
        <f>COVER!A13</f>
        <v>20083001026</v>
      </c>
      <c r="F7" s="2509"/>
      <c r="G7" s="2510">
        <f>COVER!T23</f>
        <v>65.033282</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Greg McCalley PC</v>
      </c>
      <c r="H9" s="2501"/>
      <c r="I9" s="2501"/>
      <c r="J9" s="2501"/>
      <c r="K9" s="2501"/>
      <c r="L9" s="2515"/>
    </row>
    <row r="10" spans="1:29" ht="13.5" customHeight="1" x14ac:dyDescent="0.2">
      <c r="A10" s="2491" t="str">
        <f>COVER!A38</f>
        <v>Shain Crank</v>
      </c>
      <c r="B10" s="2492"/>
      <c r="C10" s="2492"/>
      <c r="D10" s="2492"/>
      <c r="E10" s="2492"/>
      <c r="F10" s="2493"/>
      <c r="G10" s="2482" t="str">
        <f>COVER!T17</f>
        <v>855 E Ferguson Ave</v>
      </c>
      <c r="H10" s="2484"/>
      <c r="I10" s="2484"/>
      <c r="J10" s="2484"/>
      <c r="K10" s="2484"/>
      <c r="L10" s="2497"/>
    </row>
    <row r="11" spans="1:29" ht="13.5" customHeight="1" x14ac:dyDescent="0.2">
      <c r="A11" s="2007" t="s">
        <v>1908</v>
      </c>
      <c r="B11" s="1959"/>
      <c r="C11" s="1949"/>
      <c r="D11" s="1961"/>
      <c r="E11" s="1949"/>
      <c r="F11" s="1950"/>
      <c r="G11" s="2482" t="str">
        <f>COVER!T19</f>
        <v>Wood River</v>
      </c>
      <c r="H11" s="2484"/>
      <c r="I11" s="2484"/>
      <c r="J11" s="2002" t="str">
        <f>COVER!X19</f>
        <v>Illinois</v>
      </c>
      <c r="K11" s="2002">
        <f>COVER!Z19</f>
        <v>62095</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t="str">
        <f>COVER!T25</f>
        <v>greg@dmacpa.com</v>
      </c>
      <c r="J13" s="2503"/>
      <c r="K13" s="2503"/>
      <c r="L13" s="2504"/>
    </row>
    <row r="14" spans="1:29" ht="13.5" customHeight="1" x14ac:dyDescent="0.2">
      <c r="A14" s="2482" t="str">
        <f>COVER!A19</f>
        <v>100 N Hickory</v>
      </c>
      <c r="B14" s="2483"/>
      <c r="C14" s="2483"/>
      <c r="D14" s="2483"/>
      <c r="E14" s="2000">
        <v>0</v>
      </c>
      <c r="F14" s="1293"/>
      <c r="G14" s="2012" t="s">
        <v>1386</v>
      </c>
      <c r="H14" s="1279"/>
      <c r="I14" s="1279"/>
      <c r="J14" s="1279"/>
      <c r="K14" s="1279"/>
      <c r="L14" s="1951"/>
    </row>
    <row r="15" spans="1:29" ht="13.5" customHeight="1" x14ac:dyDescent="0.2">
      <c r="A15" s="2482" t="str">
        <f>COVER!A21</f>
        <v xml:space="preserve">Galatia </v>
      </c>
      <c r="B15" s="2484"/>
      <c r="C15" s="2484"/>
      <c r="D15" s="1278"/>
      <c r="E15" s="1920"/>
      <c r="F15" s="1292"/>
      <c r="G15" s="1999" t="str">
        <f>COVER!T15</f>
        <v>Greg McCalley PC</v>
      </c>
      <c r="H15" s="1279"/>
      <c r="I15" s="1279"/>
      <c r="J15" s="1279"/>
      <c r="K15" s="1279"/>
      <c r="L15" s="1951"/>
    </row>
    <row r="16" spans="1:29" ht="12.2" customHeight="1" x14ac:dyDescent="0.2">
      <c r="A16" s="1999"/>
      <c r="B16" s="1501"/>
      <c r="C16" s="2002">
        <f>COVER!A25</f>
        <v>62935</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618 254-8188</v>
      </c>
      <c r="H18" s="2495"/>
      <c r="I18" s="2495"/>
      <c r="J18" s="2495"/>
      <c r="K18" s="2494" t="str">
        <f>COVER!X21</f>
        <v>618 254-8680</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Galatia CUSD 1</v>
      </c>
      <c r="B1" s="2517"/>
      <c r="C1" s="2517"/>
      <c r="D1" s="2517"/>
    </row>
    <row r="2" spans="1:11" s="2006" customFormat="1" ht="12.75" x14ac:dyDescent="0.2">
      <c r="A2" s="2518">
        <f>'Single Audit Cover'!E7</f>
        <v>20083001026</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Galatia CUSD 1</v>
      </c>
      <c r="B1" s="2522"/>
      <c r="C1" s="2522"/>
      <c r="D1" s="2522"/>
      <c r="E1" s="2522"/>
    </row>
    <row r="2" spans="1:5" x14ac:dyDescent="0.2">
      <c r="A2" s="2523">
        <f>'Single Audit Cover'!E7</f>
        <v>20083001026</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290549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11908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-10390</v>
      </c>
    </row>
    <row r="19" spans="1:4" ht="13.5" thickBot="1" x14ac:dyDescent="0.25">
      <c r="A19" s="2024" t="s">
        <v>1452</v>
      </c>
      <c r="D19" s="1343">
        <f>SUM(D10:D17)</f>
        <v>292067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292067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292067</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Galatia CUSD 1</v>
      </c>
      <c r="C1" s="2527"/>
      <c r="D1" s="2527"/>
      <c r="E1" s="2527"/>
      <c r="F1" s="2527"/>
      <c r="G1" s="2527"/>
      <c r="H1" s="2527"/>
      <c r="I1" s="2527"/>
      <c r="J1" s="2527"/>
      <c r="K1" s="2527"/>
      <c r="L1" s="2527"/>
      <c r="M1" s="2527"/>
    </row>
    <row r="2" spans="2:14" ht="15" x14ac:dyDescent="0.2">
      <c r="B2" s="2528">
        <f>'Single Audit Cover'!E7</f>
        <v>20083001026</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Galatia CUSD 1</v>
      </c>
      <c r="B1" s="2541"/>
      <c r="C1" s="2541"/>
      <c r="D1" s="2541"/>
      <c r="E1" s="1411"/>
    </row>
    <row r="2" spans="1:7" ht="13.5" customHeight="1" x14ac:dyDescent="0.2">
      <c r="A2" s="2542">
        <f>'Single Audit Cover'!E7</f>
        <v>20083001026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1903</v>
      </c>
      <c r="B7" s="2539"/>
      <c r="C7" s="2539"/>
      <c r="D7" s="2539"/>
      <c r="E7" s="2539"/>
      <c r="F7" s="2539"/>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3" t="s">
        <v>2073</v>
      </c>
      <c r="B32" s="2533"/>
      <c r="C32" s="2533"/>
      <c r="D32" s="2533"/>
      <c r="E32" s="2533"/>
      <c r="F32" s="253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4">
        <f>+C33+C34</f>
        <v>0</v>
      </c>
      <c r="F34" s="2535"/>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2076</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1944</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Galatia CUSD 1</v>
      </c>
      <c r="C1" s="2560"/>
      <c r="D1" s="2560"/>
      <c r="E1" s="2560"/>
      <c r="F1" s="2560"/>
      <c r="G1" s="2560"/>
      <c r="H1" s="2560"/>
      <c r="I1" s="2560"/>
      <c r="J1" s="1438"/>
    </row>
    <row r="2" spans="2:10" s="1350" customFormat="1" ht="12.75" customHeight="1" x14ac:dyDescent="0.2">
      <c r="B2" s="2561">
        <f>'Single Audit Cover'!E7</f>
        <v>20083001026</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Galatia CUSD 1</v>
      </c>
      <c r="C1" s="2559"/>
      <c r="D1" s="2559"/>
      <c r="E1" s="2559"/>
      <c r="F1" s="2559"/>
      <c r="G1" s="2559"/>
      <c r="H1" s="2559"/>
      <c r="I1" s="2559"/>
      <c r="J1" s="2559"/>
      <c r="K1" s="2559"/>
      <c r="L1" s="1471"/>
      <c r="M1" s="1471"/>
    </row>
    <row r="2" spans="1:13" ht="12" customHeight="1" x14ac:dyDescent="0.2">
      <c r="B2" s="2561">
        <f>'Single Audit Cover'!E7</f>
        <v>20083001026</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Galatia CUSD 1</v>
      </c>
      <c r="C1" s="2581"/>
      <c r="D1" s="2581"/>
      <c r="E1" s="2581"/>
      <c r="F1" s="2581"/>
      <c r="G1" s="2581"/>
      <c r="H1" s="2581"/>
      <c r="I1" s="2581"/>
      <c r="J1" s="2581"/>
      <c r="K1" s="2581"/>
      <c r="L1" s="1490"/>
    </row>
    <row r="2" spans="1:12" ht="12.75" customHeight="1" x14ac:dyDescent="0.2">
      <c r="B2" s="2582">
        <f>'Single Audit Cover'!E7</f>
        <v>20083001026</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Galatia CUSD 1</v>
      </c>
      <c r="C1" s="2559"/>
      <c r="D1" s="2559"/>
      <c r="E1" s="1500"/>
    </row>
    <row r="2" spans="2:5" s="1370" customFormat="1" ht="12.75" customHeight="1" x14ac:dyDescent="0.2">
      <c r="B2" s="2561">
        <f>'Single Audit Cover'!E7</f>
        <v>20083001026</v>
      </c>
      <c r="C2" s="2561"/>
      <c r="D2" s="2561"/>
      <c r="E2" s="1499"/>
    </row>
    <row r="3" spans="2:5" s="1331" customFormat="1" ht="12.75" customHeight="1" x14ac:dyDescent="0.2">
      <c r="B3" s="2546" t="s">
        <v>1561</v>
      </c>
      <c r="C3" s="2546"/>
      <c r="D3" s="2546"/>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Galatia CUSD 1</v>
      </c>
      <c r="C1" s="2559"/>
      <c r="D1" s="2559"/>
      <c r="E1" s="2559"/>
      <c r="F1" s="1490"/>
      <c r="G1" s="1490"/>
      <c r="H1" s="1490"/>
      <c r="I1" s="1490"/>
      <c r="J1" s="1490"/>
      <c r="K1" s="1490"/>
      <c r="L1" s="1490"/>
    </row>
    <row r="2" spans="2:12" ht="13.5" customHeight="1" x14ac:dyDescent="0.2">
      <c r="B2" s="2561">
        <f>'Single Audit Cover'!E7</f>
        <v>20083001026</v>
      </c>
      <c r="C2" s="2561"/>
      <c r="D2" s="2561"/>
      <c r="E2" s="2561"/>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20083001026</v>
      </c>
    </row>
    <row r="3" spans="1:2" x14ac:dyDescent="0.2">
      <c r="A3" t="s">
        <v>1110</v>
      </c>
      <c r="B3" s="1221" t="str">
        <f>COVER!A15</f>
        <v>Saline</v>
      </c>
    </row>
    <row r="4" spans="1:2" x14ac:dyDescent="0.2">
      <c r="A4" t="s">
        <v>1166</v>
      </c>
      <c r="B4" s="1221" t="str">
        <f>COVER!A17</f>
        <v>Galatia CUSD 1</v>
      </c>
    </row>
    <row r="5" spans="1:2" x14ac:dyDescent="0.2">
      <c r="A5" t="s">
        <v>799</v>
      </c>
      <c r="B5" s="1221" t="str">
        <f>COVER!A38</f>
        <v>Shain Crank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65.033282</v>
      </c>
    </row>
    <row r="16" spans="1:2" x14ac:dyDescent="0.2">
      <c r="A16" t="s">
        <v>490</v>
      </c>
      <c r="B16" s="1221" t="str">
        <f>COVER!T13</f>
        <v>Greg McCalley PC</v>
      </c>
    </row>
    <row r="17" spans="1:2" x14ac:dyDescent="0.2">
      <c r="A17" t="s">
        <v>1030</v>
      </c>
      <c r="B17" s="1221" t="str">
        <f>COVER!T15</f>
        <v>Greg McCalley PC</v>
      </c>
    </row>
    <row r="18" spans="1:2" x14ac:dyDescent="0.2">
      <c r="A18" t="s">
        <v>1345</v>
      </c>
      <c r="B18" s="1221" t="str">
        <f>COVER!T17</f>
        <v>855 E Ferguson Ave</v>
      </c>
    </row>
    <row r="19" spans="1:2" x14ac:dyDescent="0.2">
      <c r="A19" t="s">
        <v>1032</v>
      </c>
      <c r="B19" s="1221" t="str">
        <f>COVER!T25</f>
        <v>greg@dmacpa.com</v>
      </c>
    </row>
    <row r="20" spans="1:2" x14ac:dyDescent="0.2">
      <c r="A20" t="s">
        <v>1033</v>
      </c>
      <c r="B20" s="1221" t="str">
        <f>COVER!T19</f>
        <v>Wood River</v>
      </c>
    </row>
    <row r="21" spans="1:2" x14ac:dyDescent="0.2">
      <c r="A21" t="s">
        <v>558</v>
      </c>
      <c r="B21" s="1221" t="str">
        <f>COVER!X19</f>
        <v>Illinois</v>
      </c>
    </row>
    <row r="22" spans="1:2" x14ac:dyDescent="0.2">
      <c r="A22" t="s">
        <v>1034</v>
      </c>
      <c r="B22" s="1221">
        <f>COVER!Z19</f>
        <v>62095</v>
      </c>
    </row>
    <row r="23" spans="1:2" x14ac:dyDescent="0.2">
      <c r="A23" t="s">
        <v>1347</v>
      </c>
      <c r="B23" s="1221" t="str">
        <f>COVER!T21</f>
        <v>618 254-8188</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483884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1286603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1286603</v>
      </c>
      <c r="D92" s="13" t="str">
        <f t="shared" si="0"/>
        <v>Error?</v>
      </c>
    </row>
    <row r="93" spans="1:4" x14ac:dyDescent="0.2">
      <c r="A93" s="54">
        <v>32</v>
      </c>
      <c r="B93" s="1221">
        <f>'Assets-Liab 5-6'!C41</f>
        <v>1286603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70236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70236</v>
      </c>
      <c r="D123" s="13" t="str">
        <f t="shared" si="0"/>
        <v>Error?</v>
      </c>
    </row>
    <row r="124" spans="1:4" x14ac:dyDescent="0.2">
      <c r="A124" s="54">
        <v>63</v>
      </c>
      <c r="B124" s="1221">
        <f>'Assets-Liab 5-6'!D41</f>
        <v>70236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30972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30972</v>
      </c>
      <c r="D140" s="13" t="str">
        <f t="shared" si="1"/>
        <v>Error?</v>
      </c>
    </row>
    <row r="141" spans="1:4" x14ac:dyDescent="0.2">
      <c r="A141" s="54">
        <v>80</v>
      </c>
      <c r="B141" s="1221">
        <f>'Assets-Liab 5-6'!E41</f>
        <v>30972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111967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12000</v>
      </c>
      <c r="C169" s="13" t="s">
        <v>653</v>
      </c>
      <c r="D169" s="13" t="str">
        <f t="shared" si="1"/>
        <v>Error?</v>
      </c>
    </row>
    <row r="170" spans="1:4" x14ac:dyDescent="0.2">
      <c r="A170" s="54">
        <v>109</v>
      </c>
      <c r="B170" s="1221">
        <f>'Assets-Liab 5-6'!F39</f>
        <v>99967</v>
      </c>
      <c r="D170" s="13" t="str">
        <f t="shared" si="1"/>
        <v>Error?</v>
      </c>
    </row>
    <row r="171" spans="1:4" x14ac:dyDescent="0.2">
      <c r="A171" s="54">
        <v>110</v>
      </c>
      <c r="B171" s="1221">
        <f>'Assets-Liab 5-6'!F41</f>
        <v>111967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186449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186449</v>
      </c>
      <c r="D189" s="13" t="str">
        <f t="shared" si="1"/>
        <v>Error?</v>
      </c>
    </row>
    <row r="190" spans="1:4" x14ac:dyDescent="0.2">
      <c r="A190" s="54">
        <v>129</v>
      </c>
      <c r="B190" s="1221">
        <f>'Assets-Liab 5-6'!G41</f>
        <v>186449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82402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51550</v>
      </c>
      <c r="C211" s="13" t="s">
        <v>653</v>
      </c>
      <c r="D211" s="13" t="str">
        <f t="shared" si="2"/>
        <v>Error?</v>
      </c>
    </row>
    <row r="212" spans="1:4" x14ac:dyDescent="0.2">
      <c r="A212" s="54">
        <v>151</v>
      </c>
      <c r="B212" s="1221">
        <f>'Assets-Liab 5-6'!H39</f>
        <v>30852</v>
      </c>
      <c r="D212" s="13" t="str">
        <f t="shared" si="2"/>
        <v>Error?</v>
      </c>
    </row>
    <row r="213" spans="1:4" x14ac:dyDescent="0.2">
      <c r="A213" s="90">
        <v>152</v>
      </c>
      <c r="B213" s="1221">
        <f>'Assets-Liab 5-6'!H41</f>
        <v>82402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50542</v>
      </c>
      <c r="D273" s="13" t="str">
        <f t="shared" si="3"/>
        <v>Error?</v>
      </c>
    </row>
    <row r="274" spans="1:4" x14ac:dyDescent="0.2">
      <c r="A274" s="54">
        <v>213</v>
      </c>
      <c r="B274" s="1221">
        <f>'Assets-Liab 5-6'!M17</f>
        <v>3057879</v>
      </c>
      <c r="D274" s="13" t="str">
        <f t="shared" si="3"/>
        <v>Error?</v>
      </c>
    </row>
    <row r="275" spans="1:4" x14ac:dyDescent="0.2">
      <c r="A275" s="54">
        <v>214</v>
      </c>
      <c r="B275" s="1221">
        <f>'Assets-Liab 5-6'!M18</f>
        <v>12883</v>
      </c>
      <c r="D275" s="13" t="str">
        <f t="shared" si="3"/>
        <v>Error?</v>
      </c>
    </row>
    <row r="276" spans="1:4" x14ac:dyDescent="0.2">
      <c r="A276" s="54">
        <v>215</v>
      </c>
      <c r="B276" s="1221">
        <f>'Assets-Liab 5-6'!M19</f>
        <v>1436368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4557672</v>
      </c>
      <c r="C279" s="13" t="s">
        <v>653</v>
      </c>
      <c r="D279" s="13" t="str">
        <f t="shared" si="3"/>
        <v>Error?</v>
      </c>
    </row>
    <row r="280" spans="1:4" x14ac:dyDescent="0.2">
      <c r="A280" s="54">
        <v>219</v>
      </c>
      <c r="B280" s="1221">
        <f>'Assets-Liab 5-6'!M40</f>
        <v>4557672</v>
      </c>
      <c r="D280" s="13" t="str">
        <f t="shared" si="3"/>
        <v>Error?</v>
      </c>
    </row>
    <row r="281" spans="1:4" x14ac:dyDescent="0.2">
      <c r="A281" s="54">
        <v>220</v>
      </c>
      <c r="B281" s="1221">
        <f>'Assets-Liab 5-6'!M41</f>
        <v>4557672</v>
      </c>
      <c r="C281" s="13" t="s">
        <v>653</v>
      </c>
      <c r="D281" s="13" t="str">
        <f t="shared" si="3"/>
        <v>Error?</v>
      </c>
    </row>
    <row r="282" spans="1:4" x14ac:dyDescent="0.2">
      <c r="A282" s="54">
        <v>221</v>
      </c>
      <c r="B282" s="1221">
        <f>'Assets-Liab 5-6'!N21</f>
        <v>30971</v>
      </c>
      <c r="D282" s="13" t="str">
        <f t="shared" si="3"/>
        <v>Error?</v>
      </c>
    </row>
    <row r="283" spans="1:4" x14ac:dyDescent="0.2">
      <c r="A283" s="54">
        <v>222</v>
      </c>
      <c r="B283" s="1221">
        <f>'Assets-Liab 5-6'!N22</f>
        <v>994029</v>
      </c>
      <c r="D283" s="13" t="str">
        <f t="shared" si="3"/>
        <v>Error?</v>
      </c>
    </row>
    <row r="284" spans="1:4" x14ac:dyDescent="0.2">
      <c r="A284" s="54">
        <v>223</v>
      </c>
      <c r="B284" s="1221">
        <f>'Assets-Liab 5-6'!N23</f>
        <v>1025000</v>
      </c>
      <c r="C284" s="13" t="s">
        <v>653</v>
      </c>
      <c r="D284" s="13" t="str">
        <f t="shared" si="3"/>
        <v>Error?</v>
      </c>
    </row>
    <row r="285" spans="1:4" x14ac:dyDescent="0.2">
      <c r="A285" s="54">
        <v>224</v>
      </c>
      <c r="B285" s="1221">
        <f>'Assets-Liab 5-6'!N36</f>
        <v>1025000</v>
      </c>
      <c r="D285" s="13" t="str">
        <f t="shared" si="3"/>
        <v>Error?</v>
      </c>
    </row>
    <row r="286" spans="1:4" x14ac:dyDescent="0.2">
      <c r="A286" s="82">
        <v>225</v>
      </c>
      <c r="D286" s="13" t="str">
        <f t="shared" si="3"/>
        <v>OK</v>
      </c>
    </row>
    <row r="287" spans="1:4" x14ac:dyDescent="0.2">
      <c r="A287" s="54">
        <v>226</v>
      </c>
      <c r="B287" s="1221">
        <f>'Assets-Liab 5-6'!N37</f>
        <v>1025000</v>
      </c>
      <c r="C287" s="13" t="s">
        <v>653</v>
      </c>
      <c r="D287" s="13" t="str">
        <f t="shared" si="3"/>
        <v>Error?</v>
      </c>
    </row>
    <row r="288" spans="1:4" x14ac:dyDescent="0.2">
      <c r="A288" s="54">
        <v>227</v>
      </c>
      <c r="B288" s="1221">
        <f>'Assets-Liab 5-6'!N41</f>
        <v>1025000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1022236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182537</v>
      </c>
      <c r="D717" s="13" t="str">
        <f t="shared" si="10"/>
        <v>Error?</v>
      </c>
    </row>
    <row r="718" spans="1:4" x14ac:dyDescent="0.2">
      <c r="A718" s="54">
        <v>657</v>
      </c>
      <c r="B718" s="1221">
        <f>'Expenditures 15-22'!C14</f>
        <v>18640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1716407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40405</v>
      </c>
      <c r="D722" s="13" t="str">
        <f t="shared" si="10"/>
        <v>Error?</v>
      </c>
    </row>
    <row r="723" spans="1:4" x14ac:dyDescent="0.2">
      <c r="A723" s="54">
        <v>662</v>
      </c>
      <c r="B723" s="1221">
        <f>'Expenditures 15-22'!C38</f>
        <v>11114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51519</v>
      </c>
      <c r="C727" s="13" t="s">
        <v>653</v>
      </c>
      <c r="D727" s="13" t="str">
        <f t="shared" si="10"/>
        <v>Error?</v>
      </c>
    </row>
    <row r="728" spans="1:4" x14ac:dyDescent="0.2">
      <c r="A728" s="54">
        <v>667</v>
      </c>
      <c r="B728" s="1221">
        <f>'Expenditures 15-22'!C44</f>
        <v>1264</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1264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65611</v>
      </c>
      <c r="D733" s="13" t="str">
        <f t="shared" si="10"/>
        <v>Error?</v>
      </c>
    </row>
    <row r="734" spans="1:4" x14ac:dyDescent="0.2">
      <c r="A734" s="54">
        <v>673</v>
      </c>
      <c r="B734" s="1221">
        <f>'Expenditures 15-22'!C53</f>
        <v>68928</v>
      </c>
      <c r="C734" s="13" t="s">
        <v>653</v>
      </c>
      <c r="D734" s="13" t="str">
        <f t="shared" si="10"/>
        <v>Error?</v>
      </c>
    </row>
    <row r="735" spans="1:4" x14ac:dyDescent="0.2">
      <c r="A735" s="54">
        <v>674</v>
      </c>
      <c r="B735" s="1221">
        <f>'Expenditures 15-22'!C55</f>
        <v>98014</v>
      </c>
      <c r="D735" s="13" t="str">
        <f t="shared" si="10"/>
        <v>Error?</v>
      </c>
    </row>
    <row r="736" spans="1:4" x14ac:dyDescent="0.2">
      <c r="A736" s="54">
        <v>675</v>
      </c>
      <c r="B736" s="1221">
        <f>'Expenditures 15-22'!C56</f>
        <v>3000</v>
      </c>
      <c r="D736" s="13" t="str">
        <f t="shared" si="10"/>
        <v>Error?</v>
      </c>
    </row>
    <row r="737" spans="1:4" x14ac:dyDescent="0.2">
      <c r="A737" s="54">
        <v>676</v>
      </c>
      <c r="B737" s="1221">
        <f>'Expenditures 15-22'!C57</f>
        <v>101014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45740</v>
      </c>
      <c r="D739" s="13" t="str">
        <f t="shared" si="10"/>
        <v>Error?</v>
      </c>
    </row>
    <row r="740" spans="1:4" x14ac:dyDescent="0.2">
      <c r="A740" s="54">
        <v>679</v>
      </c>
      <c r="B740" s="1221">
        <f>'Expenditures 15-22'!C61</f>
        <v>6600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48656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100996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323721</v>
      </c>
      <c r="C755" s="13" t="s">
        <v>653</v>
      </c>
      <c r="D755" s="13" t="str">
        <f t="shared" si="10"/>
        <v>Error?</v>
      </c>
    </row>
    <row r="756" spans="1:4" x14ac:dyDescent="0.2">
      <c r="A756" s="54">
        <v>695</v>
      </c>
      <c r="B756" s="1221">
        <f>'Expenditures 15-22'!C75</f>
        <v>4500</v>
      </c>
      <c r="D756" s="13" t="str">
        <f t="shared" si="10"/>
        <v>Error?</v>
      </c>
    </row>
    <row r="757" spans="1:4" x14ac:dyDescent="0.2">
      <c r="A757" s="54">
        <v>696</v>
      </c>
      <c r="B757" s="1221">
        <f>'Expenditures 15-22'!C114</f>
        <v>2044628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184109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39739</v>
      </c>
      <c r="D775" s="13" t="str">
        <f t="shared" si="11"/>
        <v>Error?</v>
      </c>
    </row>
    <row r="776" spans="1:4" x14ac:dyDescent="0.2">
      <c r="A776" s="54">
        <v>715</v>
      </c>
      <c r="B776" s="1221">
        <f>'Expenditures 15-22'!D14</f>
        <v>190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333178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9663</v>
      </c>
      <c r="D780" s="13" t="str">
        <f t="shared" si="11"/>
        <v>Error?</v>
      </c>
    </row>
    <row r="781" spans="1:4" x14ac:dyDescent="0.2">
      <c r="A781" s="54">
        <v>720</v>
      </c>
      <c r="B781" s="1221">
        <f>'Expenditures 15-22'!D38</f>
        <v>5100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14763</v>
      </c>
      <c r="C785" s="13" t="s">
        <v>653</v>
      </c>
      <c r="D785" s="13" t="str">
        <f t="shared" si="11"/>
        <v>Error?</v>
      </c>
    </row>
    <row r="786" spans="1:4" x14ac:dyDescent="0.2">
      <c r="A786" s="54">
        <v>725</v>
      </c>
      <c r="B786" s="1221">
        <f>'Expenditures 15-22'!D44</f>
        <v>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13621</v>
      </c>
      <c r="D791" s="13" t="str">
        <f t="shared" si="11"/>
        <v>Error?</v>
      </c>
    </row>
    <row r="792" spans="1:4" x14ac:dyDescent="0.2">
      <c r="A792" s="54">
        <v>731</v>
      </c>
      <c r="B792" s="1221">
        <f>'Expenditures 15-22'!D53</f>
        <v>14015</v>
      </c>
      <c r="C792" s="13" t="s">
        <v>653</v>
      </c>
      <c r="D792" s="13" t="str">
        <f t="shared" si="11"/>
        <v>Error?</v>
      </c>
    </row>
    <row r="793" spans="1:4" x14ac:dyDescent="0.2">
      <c r="A793" s="54">
        <v>732</v>
      </c>
      <c r="B793" s="1221">
        <f>'Expenditures 15-22'!D55</f>
        <v>20653</v>
      </c>
      <c r="D793" s="13" t="str">
        <f t="shared" si="11"/>
        <v>Error?</v>
      </c>
    </row>
    <row r="794" spans="1:4" x14ac:dyDescent="0.2">
      <c r="A794" s="54">
        <v>733</v>
      </c>
      <c r="B794" s="1221">
        <f>'Expenditures 15-22'!D56</f>
        <v>388</v>
      </c>
      <c r="D794" s="13" t="str">
        <f t="shared" si="11"/>
        <v>Error?</v>
      </c>
    </row>
    <row r="795" spans="1:4" x14ac:dyDescent="0.2">
      <c r="A795" s="54">
        <v>734</v>
      </c>
      <c r="B795" s="1221">
        <f>'Expenditures 15-22'!D57</f>
        <v>21041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885</v>
      </c>
      <c r="D797" s="13" t="str">
        <f t="shared" si="11"/>
        <v>Error?</v>
      </c>
    </row>
    <row r="798" spans="1:4" x14ac:dyDescent="0.2">
      <c r="A798" s="54">
        <v>737</v>
      </c>
      <c r="B798" s="1221">
        <f>'Expenditures 15-22'!D61</f>
        <v>857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5183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6925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56751</v>
      </c>
      <c r="C813" s="13" t="s">
        <v>653</v>
      </c>
      <c r="D813" s="13" t="str">
        <f t="shared" si="11"/>
        <v>Error?</v>
      </c>
    </row>
    <row r="814" spans="1:4" x14ac:dyDescent="0.2">
      <c r="A814" s="54">
        <v>753</v>
      </c>
      <c r="B814" s="1221">
        <f>'Expenditures 15-22'!D75</f>
        <v>1011</v>
      </c>
      <c r="D814" s="13" t="str">
        <f t="shared" si="11"/>
        <v>Error?</v>
      </c>
    </row>
    <row r="815" spans="1:4" x14ac:dyDescent="0.2">
      <c r="A815" s="54">
        <v>754</v>
      </c>
      <c r="B815" s="1221">
        <f>'Expenditures 15-22'!D114</f>
        <v>390940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23999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12047</v>
      </c>
      <c r="D833" s="13" t="str">
        <f t="shared" si="12"/>
        <v>Error?</v>
      </c>
    </row>
    <row r="834" spans="1:4" x14ac:dyDescent="0.2">
      <c r="A834" s="54">
        <v>773</v>
      </c>
      <c r="B834" s="1221">
        <f>'Expenditures 15-22'!E14</f>
        <v>13621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65545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544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544</v>
      </c>
      <c r="C843" s="13" t="s">
        <v>653</v>
      </c>
      <c r="D843" s="13" t="str">
        <f t="shared" si="12"/>
        <v>Error?</v>
      </c>
    </row>
    <row r="844" spans="1:4" x14ac:dyDescent="0.2">
      <c r="A844" s="54">
        <v>783</v>
      </c>
      <c r="B844" s="1221">
        <f>'Expenditures 15-22'!E44</f>
        <v>14133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14133</v>
      </c>
      <c r="C847" s="13" t="s">
        <v>653</v>
      </c>
      <c r="D847" s="13" t="str">
        <f t="shared" si="12"/>
        <v>Error?</v>
      </c>
    </row>
    <row r="848" spans="1:4" x14ac:dyDescent="0.2">
      <c r="A848" s="54">
        <v>787</v>
      </c>
      <c r="B848" s="1221">
        <f>'Expenditures 15-22'!E49</f>
        <v>22281</v>
      </c>
      <c r="D848" s="13" t="str">
        <f t="shared" si="12"/>
        <v>Error?</v>
      </c>
    </row>
    <row r="849" spans="1:4" x14ac:dyDescent="0.2">
      <c r="A849" s="54">
        <v>788</v>
      </c>
      <c r="B849" s="1221">
        <f>'Expenditures 15-22'!E50</f>
        <v>851</v>
      </c>
      <c r="D849" s="13" t="str">
        <f t="shared" si="12"/>
        <v>Error?</v>
      </c>
    </row>
    <row r="850" spans="1:4" x14ac:dyDescent="0.2">
      <c r="A850" s="54">
        <v>789</v>
      </c>
      <c r="B850" s="1221">
        <f>'Expenditures 15-22'!E53</f>
        <v>23132</v>
      </c>
      <c r="C850" s="13" t="s">
        <v>653</v>
      </c>
      <c r="D850" s="13" t="str">
        <f t="shared" si="12"/>
        <v>Error?</v>
      </c>
    </row>
    <row r="851" spans="1:4" x14ac:dyDescent="0.2">
      <c r="A851" s="54">
        <v>790</v>
      </c>
      <c r="B851" s="1221">
        <f>'Expenditures 15-22'!E55</f>
        <v>1211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1211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26541</v>
      </c>
      <c r="D855" s="13" t="str">
        <f t="shared" si="12"/>
        <v>Error?</v>
      </c>
    </row>
    <row r="856" spans="1:4" x14ac:dyDescent="0.2">
      <c r="A856" s="54">
        <v>795</v>
      </c>
      <c r="B856" s="1221">
        <f>'Expenditures 15-22'!E61</f>
        <v>29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26570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65590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131135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34022</v>
      </c>
      <c r="D879" s="13" t="str">
        <f t="shared" si="12"/>
        <v>Error?</v>
      </c>
    </row>
    <row r="880" spans="1:4" x14ac:dyDescent="0.2">
      <c r="A880" s="54">
        <v>819</v>
      </c>
      <c r="B880" s="1221">
        <f>'Expenditures 15-22'!F16</f>
        <v>750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5734</v>
      </c>
      <c r="D891" s="13" t="str">
        <f t="shared" si="12"/>
        <v>Error?</v>
      </c>
    </row>
    <row r="892" spans="1:4" x14ac:dyDescent="0.2">
      <c r="A892" s="54">
        <v>831</v>
      </c>
      <c r="B892" s="1221">
        <f>'Expenditures 15-22'!F14</f>
        <v>4962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55824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803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803</v>
      </c>
      <c r="C901" s="13" t="s">
        <v>653</v>
      </c>
      <c r="D901" s="13" t="str">
        <f t="shared" si="13"/>
        <v>Error?</v>
      </c>
    </row>
    <row r="902" spans="1:4" x14ac:dyDescent="0.2">
      <c r="A902" s="54">
        <v>841</v>
      </c>
      <c r="B902" s="1221">
        <f>'Expenditures 15-22'!F44</f>
        <v>63</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63</v>
      </c>
      <c r="C905" s="13" t="s">
        <v>653</v>
      </c>
      <c r="D905" s="13" t="str">
        <f t="shared" si="13"/>
        <v>Error?</v>
      </c>
    </row>
    <row r="906" spans="1:4" x14ac:dyDescent="0.2">
      <c r="A906" s="54">
        <v>845</v>
      </c>
      <c r="B906" s="1221">
        <f>'Expenditures 15-22'!F49</f>
        <v>354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354</v>
      </c>
      <c r="C908" s="13" t="s">
        <v>653</v>
      </c>
      <c r="D908" s="13" t="str">
        <f t="shared" si="13"/>
        <v>Error?</v>
      </c>
    </row>
    <row r="909" spans="1:4" x14ac:dyDescent="0.2">
      <c r="A909" s="54">
        <v>848</v>
      </c>
      <c r="B909" s="1221">
        <f>'Expenditures 15-22'!F55</f>
        <v>293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293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328</v>
      </c>
      <c r="D913" s="13" t="str">
        <f t="shared" si="13"/>
        <v>Error?</v>
      </c>
    </row>
    <row r="914" spans="1:4" x14ac:dyDescent="0.2">
      <c r="A914" s="54">
        <v>853</v>
      </c>
      <c r="B914" s="1221">
        <f>'Expenditures 15-22'!F61</f>
        <v>159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96331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96818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2419</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2419</v>
      </c>
      <c r="C927" s="13" t="s">
        <v>653</v>
      </c>
      <c r="D927" s="13" t="str">
        <f t="shared" si="13"/>
        <v>Error?</v>
      </c>
    </row>
    <row r="928" spans="1:4" x14ac:dyDescent="0.2">
      <c r="A928" s="54">
        <v>867</v>
      </c>
      <c r="B928" s="1221">
        <f>'Expenditures 15-22'!F73</f>
        <v>409</v>
      </c>
      <c r="D928" s="13" t="str">
        <f t="shared" si="13"/>
        <v>Error?</v>
      </c>
    </row>
    <row r="929" spans="1:4" x14ac:dyDescent="0.2">
      <c r="A929" s="54">
        <v>868</v>
      </c>
      <c r="B929" s="1221">
        <f>'Expenditures 15-22'!F74</f>
        <v>101159</v>
      </c>
      <c r="C929" s="13" t="s">
        <v>653</v>
      </c>
      <c r="D929" s="13" t="str">
        <f t="shared" si="13"/>
        <v>Error?</v>
      </c>
    </row>
    <row r="930" spans="1:4" x14ac:dyDescent="0.2">
      <c r="A930" s="54">
        <v>869</v>
      </c>
      <c r="B930" s="1221">
        <f>'Expenditures 15-22'!F75</f>
        <v>1813</v>
      </c>
      <c r="D930" s="13" t="str">
        <f t="shared" si="13"/>
        <v>Error?</v>
      </c>
    </row>
    <row r="931" spans="1:4" x14ac:dyDescent="0.2">
      <c r="A931" s="54">
        <v>870</v>
      </c>
      <c r="B931" s="1221">
        <f>'Expenditures 15-22'!F114</f>
        <v>158796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19302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22218</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41520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1396</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1396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13463</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3000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16463</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17859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59379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41</v>
      </c>
      <c r="C995" s="80"/>
      <c r="D995" s="13" t="str">
        <f t="shared" si="14"/>
        <v>Error?</v>
      </c>
    </row>
    <row r="996" spans="1:4" x14ac:dyDescent="0.2">
      <c r="A996" s="54">
        <v>935</v>
      </c>
      <c r="B996" s="1221">
        <f>'Expenditures 15-22'!H16</f>
        <v>244</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4999</v>
      </c>
      <c r="D1007" s="13" t="str">
        <f t="shared" si="14"/>
        <v>Error?</v>
      </c>
    </row>
    <row r="1008" spans="1:4" x14ac:dyDescent="0.2">
      <c r="A1008" s="54">
        <v>947</v>
      </c>
      <c r="B1008" s="1221">
        <f>'Expenditures 15-22'!H14</f>
        <v>180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9347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11794</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11794</v>
      </c>
      <c r="C1024" s="13" t="s">
        <v>653</v>
      </c>
      <c r="D1024" s="13" t="str">
        <f t="shared" si="15"/>
        <v>Error?</v>
      </c>
    </row>
    <row r="1025" spans="1:4" x14ac:dyDescent="0.2">
      <c r="A1025" s="54">
        <v>964</v>
      </c>
      <c r="B1025" s="1221">
        <f>'Expenditures 15-22'!H55</f>
        <v>1723</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1723</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13517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228104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250968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1283709</v>
      </c>
      <c r="C1093" s="13" t="s">
        <v>653</v>
      </c>
      <c r="D1093" s="13" t="str">
        <f t="shared" si="16"/>
        <v>Error?</v>
      </c>
    </row>
    <row r="1094" spans="1:4" x14ac:dyDescent="0.2">
      <c r="A1094" s="54">
        <v>1033</v>
      </c>
      <c r="B1094" s="1221">
        <f>'Expenditures 15-22'!K16</f>
        <v>994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267274</v>
      </c>
      <c r="C1105" s="13" t="s">
        <v>653</v>
      </c>
      <c r="D1105" s="13" t="str">
        <f t="shared" si="16"/>
        <v>Error?</v>
      </c>
    </row>
    <row r="1106" spans="1:4" x14ac:dyDescent="0.2">
      <c r="A1106" s="54">
        <v>1045</v>
      </c>
      <c r="B1106" s="1221">
        <f>'Expenditures 15-22'!K14</f>
        <v>37593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2221821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50068</v>
      </c>
      <c r="C1110" s="13" t="s">
        <v>653</v>
      </c>
      <c r="D1110" s="13" t="str">
        <f t="shared" si="16"/>
        <v>Error?</v>
      </c>
    </row>
    <row r="1111" spans="1:4" x14ac:dyDescent="0.2">
      <c r="A1111" s="54">
        <v>1050</v>
      </c>
      <c r="B1111" s="1221">
        <f>'Expenditures 15-22'!K38</f>
        <v>17561</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67629</v>
      </c>
      <c r="C1115" s="13" t="s">
        <v>653</v>
      </c>
      <c r="D1115" s="13" t="str">
        <f t="shared" si="16"/>
        <v>Error?</v>
      </c>
    </row>
    <row r="1116" spans="1:4" x14ac:dyDescent="0.2">
      <c r="A1116" s="54">
        <v>1055</v>
      </c>
      <c r="B1116" s="1221">
        <f>'Expenditures 15-22'!K44</f>
        <v>16863</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16863</v>
      </c>
      <c r="C1119" s="13" t="s">
        <v>653</v>
      </c>
      <c r="D1119" s="13" t="str">
        <f t="shared" si="16"/>
        <v>Error?</v>
      </c>
    </row>
    <row r="1120" spans="1:4" x14ac:dyDescent="0.2">
      <c r="A1120" s="54">
        <v>1059</v>
      </c>
      <c r="B1120" s="1221">
        <f>'Expenditures 15-22'!K49</f>
        <v>34429</v>
      </c>
      <c r="C1120" s="13" t="s">
        <v>653</v>
      </c>
      <c r="D1120" s="13" t="str">
        <f t="shared" si="16"/>
        <v>Error?</v>
      </c>
    </row>
    <row r="1121" spans="1:4" x14ac:dyDescent="0.2">
      <c r="A1121" s="54">
        <v>1060</v>
      </c>
      <c r="B1121" s="1221">
        <f>'Expenditures 15-22'!K50</f>
        <v>80083</v>
      </c>
      <c r="C1121" s="13" t="s">
        <v>653</v>
      </c>
      <c r="D1121" s="13" t="str">
        <f t="shared" si="16"/>
        <v>Error?</v>
      </c>
    </row>
    <row r="1122" spans="1:4" x14ac:dyDescent="0.2">
      <c r="A1122" s="54">
        <v>1061</v>
      </c>
      <c r="B1122" s="1221">
        <f>'Expenditures 15-22'!K53</f>
        <v>118223</v>
      </c>
      <c r="C1122" s="13" t="s">
        <v>653</v>
      </c>
      <c r="D1122" s="13" t="str">
        <f t="shared" si="16"/>
        <v>Error?</v>
      </c>
    </row>
    <row r="1123" spans="1:4" x14ac:dyDescent="0.2">
      <c r="A1123" s="54">
        <v>1062</v>
      </c>
      <c r="B1123" s="1221">
        <f>'Expenditures 15-22'!K55</f>
        <v>121894</v>
      </c>
      <c r="C1123" s="13" t="s">
        <v>653</v>
      </c>
      <c r="D1123" s="13" t="str">
        <f t="shared" si="16"/>
        <v>Error?</v>
      </c>
    </row>
    <row r="1124" spans="1:4" x14ac:dyDescent="0.2">
      <c r="A1124" s="54">
        <v>1063</v>
      </c>
      <c r="B1124" s="1221">
        <f>'Expenditures 15-22'!K56</f>
        <v>3388</v>
      </c>
      <c r="C1124" s="13" t="s">
        <v>653</v>
      </c>
      <c r="D1124" s="13" t="str">
        <f t="shared" si="16"/>
        <v>Error?</v>
      </c>
    </row>
    <row r="1125" spans="1:4" x14ac:dyDescent="0.2">
      <c r="A1125" s="54">
        <v>1064</v>
      </c>
      <c r="B1125" s="1221">
        <f>'Expenditures 15-22'!K57</f>
        <v>125282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73494</v>
      </c>
      <c r="C1127" s="13" t="s">
        <v>653</v>
      </c>
      <c r="D1127" s="13" t="str">
        <f t="shared" si="16"/>
        <v>Error?</v>
      </c>
    </row>
    <row r="1128" spans="1:4" x14ac:dyDescent="0.2">
      <c r="A1128" s="54">
        <v>1067</v>
      </c>
      <c r="B1128" s="1221">
        <f>'Expenditures 15-22'!K61</f>
        <v>21108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153170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247772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2419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2419</v>
      </c>
      <c r="C1141" s="13" t="s">
        <v>653</v>
      </c>
      <c r="D1141" s="13" t="str">
        <f t="shared" si="16"/>
        <v>Error?</v>
      </c>
    </row>
    <row r="1142" spans="1:4" x14ac:dyDescent="0.2">
      <c r="A1142" s="54">
        <v>1081</v>
      </c>
      <c r="B1142" s="1221">
        <f>'Expenditures 15-22'!K73</f>
        <v>409</v>
      </c>
      <c r="C1142" s="13" t="s">
        <v>653</v>
      </c>
      <c r="D1142" s="13" t="str">
        <f t="shared" si="16"/>
        <v>Error?</v>
      </c>
    </row>
    <row r="1143" spans="1:4" x14ac:dyDescent="0.2">
      <c r="A1143" s="54">
        <v>1082</v>
      </c>
      <c r="B1143" s="1221">
        <f>'Expenditures 15-22'!K74</f>
        <v>578597</v>
      </c>
      <c r="C1143" s="13" t="s">
        <v>653</v>
      </c>
      <c r="D1143" s="13" t="str">
        <f t="shared" si="16"/>
        <v>Error?</v>
      </c>
    </row>
    <row r="1144" spans="1:4" x14ac:dyDescent="0.2">
      <c r="A1144" s="54">
        <v>1083</v>
      </c>
      <c r="B1144" s="1221">
        <f>'Expenditures 15-22'!K75</f>
        <v>7324</v>
      </c>
      <c r="C1144" s="13" t="s">
        <v>653</v>
      </c>
      <c r="D1144" s="13" t="str">
        <f t="shared" si="16"/>
        <v>Error?</v>
      </c>
    </row>
    <row r="1145" spans="1:4" x14ac:dyDescent="0.2">
      <c r="A1145" s="54">
        <v>1084</v>
      </c>
      <c r="B1145" s="1221">
        <f>'Expenditures 15-22'!K102</f>
        <v>228104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3035846</v>
      </c>
      <c r="C1152" s="13" t="s">
        <v>653</v>
      </c>
      <c r="D1152" s="13" t="str">
        <f t="shared" si="17"/>
        <v>Error?</v>
      </c>
    </row>
    <row r="1153" spans="1:4" x14ac:dyDescent="0.2">
      <c r="A1153" s="54">
        <v>1092</v>
      </c>
      <c r="B1153" s="1221">
        <f>'Expenditures 15-22'!K115</f>
        <v>-92454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147624</v>
      </c>
      <c r="D1221" s="13" t="str">
        <f t="shared" si="18"/>
        <v>Error?</v>
      </c>
    </row>
    <row r="1222" spans="1:4" x14ac:dyDescent="0.2">
      <c r="A1222" s="82">
        <v>1161</v>
      </c>
      <c r="D1222" s="13" t="str">
        <f t="shared" si="18"/>
        <v>OK</v>
      </c>
    </row>
    <row r="1223" spans="1:4" x14ac:dyDescent="0.2">
      <c r="A1223" s="54">
        <v>1162</v>
      </c>
      <c r="B1223" s="1221">
        <f>'Expenditures 15-22'!C127</f>
        <v>147624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147624</v>
      </c>
      <c r="C1225" s="13" t="s">
        <v>653</v>
      </c>
      <c r="D1225" s="13" t="str">
        <f t="shared" si="18"/>
        <v>Error?</v>
      </c>
    </row>
    <row r="1226" spans="1:4" x14ac:dyDescent="0.2">
      <c r="A1226" s="54">
        <v>1165</v>
      </c>
      <c r="B1226" s="1221">
        <f>'Expenditures 15-22'!C150</f>
        <v>147624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15324</v>
      </c>
      <c r="D1229" s="13" t="str">
        <f t="shared" si="18"/>
        <v>Error?</v>
      </c>
    </row>
    <row r="1230" spans="1:4" x14ac:dyDescent="0.2">
      <c r="A1230" s="82">
        <v>1169</v>
      </c>
      <c r="D1230" s="13" t="str">
        <f t="shared" si="18"/>
        <v>OK</v>
      </c>
    </row>
    <row r="1231" spans="1:4" x14ac:dyDescent="0.2">
      <c r="A1231" s="54">
        <v>1170</v>
      </c>
      <c r="B1231" s="1221">
        <f>'Expenditures 15-22'!D127</f>
        <v>15324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15324</v>
      </c>
      <c r="C1233" s="13" t="s">
        <v>653</v>
      </c>
      <c r="D1233" s="13" t="str">
        <f t="shared" si="18"/>
        <v>Error?</v>
      </c>
    </row>
    <row r="1234" spans="1:4" x14ac:dyDescent="0.2">
      <c r="A1234" s="54">
        <v>1173</v>
      </c>
      <c r="B1234" s="1221">
        <f>'Expenditures 15-22'!D150</f>
        <v>15324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40426</v>
      </c>
      <c r="D1237" s="13" t="str">
        <f t="shared" si="18"/>
        <v>Error?</v>
      </c>
    </row>
    <row r="1238" spans="1:4" x14ac:dyDescent="0.2">
      <c r="A1238" s="82">
        <v>1177</v>
      </c>
      <c r="D1238" s="13" t="str">
        <f t="shared" si="18"/>
        <v>OK</v>
      </c>
    </row>
    <row r="1239" spans="1:4" x14ac:dyDescent="0.2">
      <c r="A1239" s="54">
        <v>1178</v>
      </c>
      <c r="B1239" s="1221">
        <f>'Expenditures 15-22'!E127</f>
        <v>40426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40426</v>
      </c>
      <c r="C1241" s="13" t="s">
        <v>653</v>
      </c>
      <c r="D1241" s="13" t="str">
        <f t="shared" si="18"/>
        <v>Error?</v>
      </c>
    </row>
    <row r="1242" spans="1:4" x14ac:dyDescent="0.2">
      <c r="A1242" s="54">
        <v>1181</v>
      </c>
      <c r="B1242" s="1221">
        <f>'Expenditures 15-22'!E150</f>
        <v>40426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102978</v>
      </c>
      <c r="D1245" s="13" t="str">
        <f t="shared" si="18"/>
        <v>Error?</v>
      </c>
    </row>
    <row r="1246" spans="1:4" x14ac:dyDescent="0.2">
      <c r="A1246" s="82">
        <v>1185</v>
      </c>
      <c r="D1246" s="13" t="str">
        <f t="shared" si="18"/>
        <v>OK</v>
      </c>
    </row>
    <row r="1247" spans="1:4" x14ac:dyDescent="0.2">
      <c r="A1247" s="54">
        <v>1186</v>
      </c>
      <c r="B1247" s="1221">
        <f>'Expenditures 15-22'!F127</f>
        <v>102978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102978</v>
      </c>
      <c r="C1249" s="13" t="s">
        <v>653</v>
      </c>
      <c r="D1249" s="13" t="str">
        <f t="shared" si="18"/>
        <v>Error?</v>
      </c>
    </row>
    <row r="1250" spans="1:4" x14ac:dyDescent="0.2">
      <c r="A1250" s="54">
        <v>1189</v>
      </c>
      <c r="B1250" s="1221">
        <f>'Expenditures 15-22'!F150</f>
        <v>102978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7132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7132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7132</v>
      </c>
      <c r="C1258" s="13" t="s">
        <v>653</v>
      </c>
      <c r="D1258" s="13" t="str">
        <f t="shared" si="18"/>
        <v>Error?</v>
      </c>
    </row>
    <row r="1259" spans="1:4" x14ac:dyDescent="0.2">
      <c r="A1259" s="54">
        <v>1198</v>
      </c>
      <c r="B1259" s="1221">
        <f>'Expenditures 15-22'!G150</f>
        <v>7132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313484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313484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313484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313484</v>
      </c>
      <c r="C1288" s="13" t="s">
        <v>653</v>
      </c>
      <c r="D1288" s="13" t="str">
        <f t="shared" si="19"/>
        <v>Error?</v>
      </c>
    </row>
    <row r="1289" spans="1:4" x14ac:dyDescent="0.2">
      <c r="A1289" s="54">
        <v>1228</v>
      </c>
      <c r="B1289" s="1221">
        <f>'Expenditures 15-22'!K151</f>
        <v>-6363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63523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220000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284523</v>
      </c>
      <c r="C1317" s="13" t="s">
        <v>653</v>
      </c>
      <c r="D1317" s="13" t="str">
        <f t="shared" si="19"/>
        <v>Error?</v>
      </c>
    </row>
    <row r="1318" spans="1:4" x14ac:dyDescent="0.2">
      <c r="A1318" s="54">
        <v>1257</v>
      </c>
      <c r="B1318" s="1221">
        <f>'Expenditures 15-22'!H168</f>
        <v>284523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63523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220000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284523</v>
      </c>
      <c r="C1331" s="13" t="s">
        <v>653</v>
      </c>
      <c r="D1331" s="13" t="str">
        <f t="shared" si="19"/>
        <v>Error?</v>
      </c>
    </row>
    <row r="1332" spans="1:4" x14ac:dyDescent="0.2">
      <c r="A1332" s="54">
        <v>1271</v>
      </c>
      <c r="B1332" s="1221">
        <f>'Expenditures 15-22'!K168</f>
        <v>284523</v>
      </c>
      <c r="C1332" s="13" t="s">
        <v>653</v>
      </c>
      <c r="D1332" s="13" t="str">
        <f t="shared" si="19"/>
        <v>Error?</v>
      </c>
    </row>
    <row r="1333" spans="1:4" x14ac:dyDescent="0.2">
      <c r="A1333" s="54">
        <v>1272</v>
      </c>
      <c r="B1333" s="1221">
        <f>'Expenditures 15-22'!K169</f>
        <v>619</v>
      </c>
      <c r="C1333" s="13" t="s">
        <v>653</v>
      </c>
      <c r="D1333" s="13" t="str">
        <f t="shared" si="19"/>
        <v>Error?</v>
      </c>
    </row>
    <row r="1334" spans="1:4" x14ac:dyDescent="0.2">
      <c r="A1334" s="82">
        <v>1273</v>
      </c>
      <c r="D1334" s="13" t="str">
        <f t="shared" si="19"/>
        <v>OK</v>
      </c>
    </row>
    <row r="1335" spans="1:4" x14ac:dyDescent="0.2">
      <c r="A1335" s="54">
        <v>1274</v>
      </c>
      <c r="B1335" s="1221">
        <f>'Expenditures 15-22'!C176</f>
        <v>94605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96099</v>
      </c>
      <c r="C1339" s="13" t="s">
        <v>653</v>
      </c>
      <c r="D1339" s="13" t="str">
        <f t="shared" si="19"/>
        <v>Error?</v>
      </c>
    </row>
    <row r="1340" spans="1:4" x14ac:dyDescent="0.2">
      <c r="A1340" s="54">
        <v>1279</v>
      </c>
      <c r="B1340" s="1221">
        <f>'Expenditures 15-22'!C204</f>
        <v>96099</v>
      </c>
      <c r="C1340" s="13" t="s">
        <v>653</v>
      </c>
      <c r="D1340" s="13" t="str">
        <f t="shared" si="19"/>
        <v>Error?</v>
      </c>
    </row>
    <row r="1341" spans="1:4" x14ac:dyDescent="0.2">
      <c r="A1341" s="54">
        <v>1280</v>
      </c>
      <c r="B1341" s="1221">
        <f>'Expenditures 15-22'!D176</f>
        <v>12724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12724</v>
      </c>
      <c r="C1345" s="13" t="s">
        <v>653</v>
      </c>
      <c r="D1345" s="13" t="str">
        <f t="shared" si="20"/>
        <v>Error?</v>
      </c>
    </row>
    <row r="1346" spans="1:4" x14ac:dyDescent="0.2">
      <c r="A1346" s="54">
        <v>1285</v>
      </c>
      <c r="B1346" s="1221">
        <f>'Expenditures 15-22'!D204</f>
        <v>12724</v>
      </c>
      <c r="C1346" s="13" t="s">
        <v>653</v>
      </c>
      <c r="D1346" s="13" t="str">
        <f t="shared" si="20"/>
        <v>Error?</v>
      </c>
    </row>
    <row r="1347" spans="1:4" x14ac:dyDescent="0.2">
      <c r="A1347" s="54">
        <v>1286</v>
      </c>
      <c r="B1347" s="1221">
        <f>'Expenditures 15-22'!E176</f>
        <v>33352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33352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33352</v>
      </c>
      <c r="C1353" s="13" t="s">
        <v>653</v>
      </c>
      <c r="D1353" s="13" t="str">
        <f t="shared" si="20"/>
        <v>Error?</v>
      </c>
    </row>
    <row r="1354" spans="1:4" x14ac:dyDescent="0.2">
      <c r="A1354" s="54">
        <v>1293</v>
      </c>
      <c r="B1354" s="1221">
        <f>'Expenditures 15-22'!F176</f>
        <v>43298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43298</v>
      </c>
      <c r="C1358" s="13" t="s">
        <v>653</v>
      </c>
      <c r="D1358" s="13" t="str">
        <f t="shared" si="20"/>
        <v>Error?</v>
      </c>
    </row>
    <row r="1359" spans="1:4" x14ac:dyDescent="0.2">
      <c r="A1359" s="54">
        <v>1298</v>
      </c>
      <c r="B1359" s="1221">
        <f>'Expenditures 15-22'!F204</f>
        <v>43298</v>
      </c>
      <c r="C1359" s="13" t="s">
        <v>653</v>
      </c>
      <c r="D1359" s="13" t="str">
        <f t="shared" si="20"/>
        <v>Error?</v>
      </c>
    </row>
    <row r="1360" spans="1:4" x14ac:dyDescent="0.2">
      <c r="A1360" s="54">
        <v>1299</v>
      </c>
      <c r="B1360" s="1221">
        <f>'Expenditures 15-22'!G176</f>
        <v>12000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12000</v>
      </c>
      <c r="C1364" s="13" t="s">
        <v>653</v>
      </c>
      <c r="D1364" s="13" t="str">
        <f t="shared" si="20"/>
        <v>Error?</v>
      </c>
    </row>
    <row r="1365" spans="1:4" x14ac:dyDescent="0.2">
      <c r="A1365" s="54">
        <v>1304</v>
      </c>
      <c r="B1365" s="1221">
        <f>'Expenditures 15-22'!G204</f>
        <v>12000</v>
      </c>
      <c r="C1365" s="13" t="s">
        <v>653</v>
      </c>
      <c r="D1365" s="13" t="str">
        <f t="shared" si="20"/>
        <v>Error?</v>
      </c>
    </row>
    <row r="1366" spans="1:4" x14ac:dyDescent="0.2">
      <c r="A1366" s="54">
        <v>1305</v>
      </c>
      <c r="B1366" s="1221">
        <f>'Expenditures 15-22'!H176</f>
        <v>653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653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653</v>
      </c>
      <c r="C1376" s="13" t="s">
        <v>653</v>
      </c>
      <c r="D1376" s="13" t="str">
        <f t="shared" si="20"/>
        <v>Error?</v>
      </c>
    </row>
    <row r="1377" spans="1:4" x14ac:dyDescent="0.2">
      <c r="A1377" s="54">
        <v>1316</v>
      </c>
      <c r="B1377" s="1221">
        <f>'Expenditures 15-22'!K176</f>
        <v>196632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198126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198126</v>
      </c>
      <c r="C1388" s="13" t="s">
        <v>653</v>
      </c>
      <c r="D1388" s="13" t="str">
        <f t="shared" si="20"/>
        <v>Error?</v>
      </c>
    </row>
    <row r="1389" spans="1:4" x14ac:dyDescent="0.2">
      <c r="A1389" s="54">
        <v>1328</v>
      </c>
      <c r="B1389" s="1221">
        <f>'Expenditures 15-22'!K205</f>
        <v>-20100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2729</v>
      </c>
      <c r="D1407" s="13" t="str">
        <f t="shared" ref="D1407:D1470" si="21">IF(ISBLANK(B1407),"OK",IF(A1407-B1407=0,"OK","Error?"))</f>
        <v>Error?</v>
      </c>
    </row>
    <row r="1408" spans="1:4" x14ac:dyDescent="0.2">
      <c r="A1408" s="54">
        <v>1347</v>
      </c>
      <c r="B1408" s="1221">
        <f>'Expenditures 15-22'!D217</f>
        <v>963</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57818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587</v>
      </c>
      <c r="D1412" s="13" t="str">
        <f t="shared" si="21"/>
        <v>Error?</v>
      </c>
    </row>
    <row r="1413" spans="1:4" x14ac:dyDescent="0.2">
      <c r="A1413" s="54">
        <v>1352</v>
      </c>
      <c r="B1413" s="1221">
        <f>'Expenditures 15-22'!D228</f>
        <v>1548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155</v>
      </c>
      <c r="D1416" s="13" t="str">
        <f t="shared" si="21"/>
        <v>Error?</v>
      </c>
    </row>
    <row r="1417" spans="1:4" x14ac:dyDescent="0.2">
      <c r="A1417" s="54">
        <v>1356</v>
      </c>
      <c r="B1417" s="1221">
        <f>'Expenditures 15-22'!D232</f>
        <v>2290</v>
      </c>
      <c r="C1417" s="13" t="s">
        <v>653</v>
      </c>
      <c r="D1417" s="13" t="str">
        <f t="shared" si="21"/>
        <v>Error?</v>
      </c>
    </row>
    <row r="1418" spans="1:4" x14ac:dyDescent="0.2">
      <c r="A1418" s="54">
        <v>1357</v>
      </c>
      <c r="B1418" s="1221">
        <f>'Expenditures 15-22'!D234</f>
        <v>18</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990</v>
      </c>
      <c r="D1423" s="13" t="str">
        <f t="shared" si="21"/>
        <v>Error?</v>
      </c>
    </row>
    <row r="1424" spans="1:4" x14ac:dyDescent="0.2">
      <c r="A1424" s="54">
        <v>1363</v>
      </c>
      <c r="B1424" s="1221">
        <f>'Expenditures 15-22'!D251</f>
        <v>6199</v>
      </c>
      <c r="C1424" s="13" t="s">
        <v>653</v>
      </c>
      <c r="D1424" s="13" t="str">
        <f t="shared" si="21"/>
        <v>Error?</v>
      </c>
    </row>
    <row r="1425" spans="1:4" x14ac:dyDescent="0.2">
      <c r="A1425" s="54">
        <v>1364</v>
      </c>
      <c r="B1425" s="1221">
        <f>'Expenditures 15-22'!D253</f>
        <v>8414</v>
      </c>
      <c r="D1425" s="13" t="str">
        <f t="shared" si="21"/>
        <v>Error?</v>
      </c>
    </row>
    <row r="1426" spans="1:4" x14ac:dyDescent="0.2">
      <c r="A1426" s="54">
        <v>1365</v>
      </c>
      <c r="B1426" s="1221">
        <f>'Expenditures 15-22'!D254</f>
        <v>48</v>
      </c>
      <c r="D1426" s="13" t="str">
        <f t="shared" si="21"/>
        <v>Error?</v>
      </c>
    </row>
    <row r="1427" spans="1:4" x14ac:dyDescent="0.2">
      <c r="A1427" s="54">
        <v>1366</v>
      </c>
      <c r="B1427" s="1221">
        <f>'Expenditures 15-22'!D255</f>
        <v>8462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7936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26168</v>
      </c>
      <c r="D1431" s="13" t="str">
        <f t="shared" si="21"/>
        <v>Error?</v>
      </c>
    </row>
    <row r="1432" spans="1:4" x14ac:dyDescent="0.2">
      <c r="A1432" s="54">
        <v>1371</v>
      </c>
      <c r="B1432" s="1221">
        <f>'Expenditures 15-22'!D261</f>
        <v>15490</v>
      </c>
      <c r="D1432" s="13" t="str">
        <f t="shared" si="21"/>
        <v>Error?</v>
      </c>
    </row>
    <row r="1433" spans="1:4" x14ac:dyDescent="0.2">
      <c r="A1433" s="54">
        <v>1372</v>
      </c>
      <c r="B1433" s="1221">
        <f>'Expenditures 15-22'!D262</f>
        <v>8619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58213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75182</v>
      </c>
      <c r="C1446" s="13" t="s">
        <v>653</v>
      </c>
      <c r="D1446" s="13" t="str">
        <f t="shared" si="21"/>
        <v>Error?</v>
      </c>
    </row>
    <row r="1447" spans="1:4" x14ac:dyDescent="0.2">
      <c r="A1447" s="54">
        <v>1386</v>
      </c>
      <c r="B1447" s="1221">
        <f>'Expenditures 15-22'!D274</f>
        <v>635</v>
      </c>
      <c r="D1447" s="13" t="str">
        <f t="shared" si="21"/>
        <v>Error?</v>
      </c>
    </row>
    <row r="1448" spans="1:4" x14ac:dyDescent="0.2">
      <c r="A1448" s="54">
        <v>1387</v>
      </c>
      <c r="B1448" s="1221">
        <f>'Expenditures 15-22'!D288</f>
        <v>133635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2729</v>
      </c>
      <c r="C1471" s="13" t="s">
        <v>653</v>
      </c>
      <c r="D1471" s="13" t="str">
        <f t="shared" ref="D1471:D1534" si="22">IF(ISBLANK(B1471),"OK",IF(A1471-B1471=0,"OK","Error?"))</f>
        <v>Error?</v>
      </c>
    </row>
    <row r="1472" spans="1:4" x14ac:dyDescent="0.2">
      <c r="A1472" s="54">
        <v>1411</v>
      </c>
      <c r="B1472" s="1221">
        <f>'Expenditures 15-22'!K217</f>
        <v>963</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57818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587</v>
      </c>
      <c r="C1476" s="13" t="s">
        <v>653</v>
      </c>
      <c r="D1476" s="13" t="str">
        <f t="shared" si="22"/>
        <v>Error?</v>
      </c>
    </row>
    <row r="1477" spans="1:4" x14ac:dyDescent="0.2">
      <c r="A1477" s="54">
        <v>1416</v>
      </c>
      <c r="B1477" s="1221">
        <f>'Expenditures 15-22'!K228</f>
        <v>1548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155</v>
      </c>
      <c r="C1480" s="13" t="s">
        <v>653</v>
      </c>
      <c r="D1480" s="13" t="str">
        <f t="shared" si="22"/>
        <v>Error?</v>
      </c>
    </row>
    <row r="1481" spans="1:4" x14ac:dyDescent="0.2">
      <c r="A1481" s="54">
        <v>1420</v>
      </c>
      <c r="B1481" s="1221">
        <f>'Expenditures 15-22'!K232</f>
        <v>2290</v>
      </c>
      <c r="C1481" s="13" t="s">
        <v>653</v>
      </c>
      <c r="D1481" s="13" t="str">
        <f t="shared" si="22"/>
        <v>Error?</v>
      </c>
    </row>
    <row r="1482" spans="1:4" x14ac:dyDescent="0.2">
      <c r="A1482" s="54">
        <v>1421</v>
      </c>
      <c r="B1482" s="1221">
        <f>'Expenditures 15-22'!K234</f>
        <v>18</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990</v>
      </c>
      <c r="C1487" s="13" t="s">
        <v>653</v>
      </c>
      <c r="D1487" s="13" t="str">
        <f t="shared" si="22"/>
        <v>Error?</v>
      </c>
    </row>
    <row r="1488" spans="1:4" x14ac:dyDescent="0.2">
      <c r="A1488" s="54">
        <v>1427</v>
      </c>
      <c r="B1488" s="1221">
        <f>'Expenditures 15-22'!K251</f>
        <v>6199</v>
      </c>
      <c r="C1488" s="13" t="s">
        <v>653</v>
      </c>
      <c r="D1488" s="13" t="str">
        <f t="shared" si="22"/>
        <v>Error?</v>
      </c>
    </row>
    <row r="1489" spans="1:4" x14ac:dyDescent="0.2">
      <c r="A1489" s="54">
        <v>1428</v>
      </c>
      <c r="B1489" s="1221">
        <f>'Expenditures 15-22'!K253</f>
        <v>8414</v>
      </c>
      <c r="C1489" s="13" t="s">
        <v>653</v>
      </c>
      <c r="D1489" s="13" t="str">
        <f t="shared" si="22"/>
        <v>Error?</v>
      </c>
    </row>
    <row r="1490" spans="1:4" x14ac:dyDescent="0.2">
      <c r="A1490" s="54">
        <v>1429</v>
      </c>
      <c r="B1490" s="1221">
        <f>'Expenditures 15-22'!K254</f>
        <v>48</v>
      </c>
      <c r="C1490" s="13" t="s">
        <v>653</v>
      </c>
      <c r="D1490" s="13" t="str">
        <f t="shared" si="22"/>
        <v>Error?</v>
      </c>
    </row>
    <row r="1491" spans="1:4" x14ac:dyDescent="0.2">
      <c r="A1491" s="54">
        <v>1430</v>
      </c>
      <c r="B1491" s="1221">
        <f>'Expenditures 15-22'!K255</f>
        <v>8462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7936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26168</v>
      </c>
      <c r="C1495" s="13" t="s">
        <v>653</v>
      </c>
      <c r="D1495" s="13" t="str">
        <f t="shared" si="22"/>
        <v>Error?</v>
      </c>
    </row>
    <row r="1496" spans="1:4" x14ac:dyDescent="0.2">
      <c r="A1496" s="54">
        <v>1435</v>
      </c>
      <c r="B1496" s="1221">
        <f>'Expenditures 15-22'!K261</f>
        <v>15490</v>
      </c>
      <c r="C1496" s="13" t="s">
        <v>653</v>
      </c>
      <c r="D1496" s="13" t="str">
        <f t="shared" si="22"/>
        <v>Error?</v>
      </c>
    </row>
    <row r="1497" spans="1:4" x14ac:dyDescent="0.2">
      <c r="A1497" s="54">
        <v>1436</v>
      </c>
      <c r="B1497" s="1221">
        <f>'Expenditures 15-22'!K262</f>
        <v>8619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58213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75182</v>
      </c>
      <c r="C1510" s="13" t="s">
        <v>653</v>
      </c>
      <c r="D1510" s="13" t="str">
        <f t="shared" si="22"/>
        <v>Error?</v>
      </c>
    </row>
    <row r="1511" spans="1:4" x14ac:dyDescent="0.2">
      <c r="A1511" s="54">
        <v>1450</v>
      </c>
      <c r="B1511" s="1221">
        <f>'Expenditures 15-22'!K274</f>
        <v>635</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133635</v>
      </c>
      <c r="C1517" s="13" t="s">
        <v>653</v>
      </c>
      <c r="D1517" s="13" t="str">
        <f t="shared" si="22"/>
        <v>Error?</v>
      </c>
    </row>
    <row r="1518" spans="1:4" x14ac:dyDescent="0.2">
      <c r="A1518" s="54">
        <v>1457</v>
      </c>
      <c r="B1518" s="1221">
        <f>'Expenditures 15-22'!K289</f>
        <v>11527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132797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132797</v>
      </c>
      <c r="C1535" s="13" t="s">
        <v>653</v>
      </c>
      <c r="D1535" s="13" t="str">
        <f t="shared" ref="D1535:D1598" si="23">IF(ISBLANK(B1535),"OK",IF(A1535-B1535=0,"OK","Error?"))</f>
        <v>Error?</v>
      </c>
    </row>
    <row r="1536" spans="1:4" x14ac:dyDescent="0.2">
      <c r="A1536" s="54">
        <v>1475</v>
      </c>
      <c r="B1536" s="1221">
        <f>'Expenditures 15-22'!E305</f>
        <v>132797</v>
      </c>
      <c r="C1536" s="13" t="s">
        <v>653</v>
      </c>
      <c r="D1536" s="13" t="str">
        <f t="shared" si="23"/>
        <v>Error?</v>
      </c>
    </row>
    <row r="1537" spans="1:4" x14ac:dyDescent="0.2">
      <c r="A1537" s="54">
        <v>1476</v>
      </c>
      <c r="B1537" s="1221">
        <f>'Expenditures 15-22'!F294</f>
        <v>81788</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81788</v>
      </c>
      <c r="C1541" s="13" t="s">
        <v>653</v>
      </c>
      <c r="D1541" s="13" t="str">
        <f t="shared" si="23"/>
        <v>Error?</v>
      </c>
    </row>
    <row r="1542" spans="1:4" x14ac:dyDescent="0.2">
      <c r="A1542" s="54">
        <v>1481</v>
      </c>
      <c r="B1542" s="1221">
        <f>'Expenditures 15-22'!F305</f>
        <v>81788</v>
      </c>
      <c r="C1542" s="13" t="s">
        <v>653</v>
      </c>
      <c r="D1542" s="13" t="str">
        <f t="shared" si="23"/>
        <v>Error?</v>
      </c>
    </row>
    <row r="1543" spans="1:4" x14ac:dyDescent="0.2">
      <c r="A1543" s="54">
        <v>1482</v>
      </c>
      <c r="B1543" s="1221">
        <f>'Expenditures 15-22'!G294</f>
        <v>85982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85982</v>
      </c>
      <c r="C1547" s="13" t="s">
        <v>653</v>
      </c>
      <c r="D1547" s="13" t="str">
        <f t="shared" si="23"/>
        <v>Error?</v>
      </c>
    </row>
    <row r="1548" spans="1:4" x14ac:dyDescent="0.2">
      <c r="A1548" s="54">
        <v>1487</v>
      </c>
      <c r="B1548" s="1221">
        <f>'Expenditures 15-22'!G305</f>
        <v>85982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300567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300567</v>
      </c>
      <c r="C1559" s="13" t="s">
        <v>653</v>
      </c>
      <c r="D1559" s="13" t="str">
        <f t="shared" si="23"/>
        <v>Error?</v>
      </c>
    </row>
    <row r="1560" spans="1:4" x14ac:dyDescent="0.2">
      <c r="A1560" s="54">
        <v>1499</v>
      </c>
      <c r="B1560" s="1221">
        <f>'Expenditures 15-22'!K305</f>
        <v>300567</v>
      </c>
      <c r="C1560" s="13" t="s">
        <v>653</v>
      </c>
      <c r="D1560" s="13" t="str">
        <f t="shared" si="23"/>
        <v>Error?</v>
      </c>
    </row>
    <row r="1561" spans="1:4" x14ac:dyDescent="0.2">
      <c r="A1561" s="54">
        <v>1500</v>
      </c>
      <c r="B1561" s="1221">
        <f>'Expenditures 15-22'!K306</f>
        <v>-93645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1379057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1286603</v>
      </c>
      <c r="C1630" s="13" t="s">
        <v>653</v>
      </c>
      <c r="D1630" s="13" t="str">
        <f t="shared" si="24"/>
        <v>Error?</v>
      </c>
    </row>
    <row r="1631" spans="1:4" x14ac:dyDescent="0.2">
      <c r="A1631" s="54">
        <v>1570</v>
      </c>
      <c r="B1631" s="1221">
        <f>'Acct Summary 7-8'!D79</f>
        <v>76599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70236</v>
      </c>
      <c r="C1644" s="13" t="s">
        <v>653</v>
      </c>
      <c r="D1644" s="13" t="str">
        <f t="shared" si="24"/>
        <v>Error?</v>
      </c>
    </row>
    <row r="1645" spans="1:4" x14ac:dyDescent="0.2">
      <c r="A1645" s="54">
        <v>1584</v>
      </c>
      <c r="B1645" s="1221">
        <f>'Acct Summary 7-8'!E79</f>
        <v>30353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30972</v>
      </c>
      <c r="C1658" s="13" t="s">
        <v>653</v>
      </c>
      <c r="D1658" s="13" t="str">
        <f t="shared" si="24"/>
        <v>Error?</v>
      </c>
    </row>
    <row r="1659" spans="1:4" x14ac:dyDescent="0.2">
      <c r="A1659" s="54">
        <v>1598</v>
      </c>
      <c r="B1659" s="1221">
        <f>'Acct Summary 7-8'!F79</f>
        <v>120067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99967</v>
      </c>
      <c r="C1672" s="13" t="s">
        <v>653</v>
      </c>
      <c r="D1672" s="13" t="str">
        <f t="shared" si="25"/>
        <v>Error?</v>
      </c>
    </row>
    <row r="1673" spans="1:4" x14ac:dyDescent="0.2">
      <c r="A1673" s="54">
        <v>1612</v>
      </c>
      <c r="B1673" s="1221">
        <f>'Acct Summary 7-8'!G79</f>
        <v>174922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186449</v>
      </c>
      <c r="C1686" s="13" t="s">
        <v>653</v>
      </c>
      <c r="D1686" s="13" t="str">
        <f t="shared" si="25"/>
        <v>Error?</v>
      </c>
    </row>
    <row r="1687" spans="1:4" x14ac:dyDescent="0.2">
      <c r="A1687" s="54">
        <v>1626</v>
      </c>
      <c r="B1687" s="1221">
        <f>'Acct Summary 7-8'!H79</f>
        <v>124497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30852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1046141</v>
      </c>
      <c r="C1744" s="13" t="s">
        <v>653</v>
      </c>
      <c r="D1744" s="13" t="str">
        <f t="shared" si="26"/>
        <v>Error?</v>
      </c>
    </row>
    <row r="1745" spans="1:5" x14ac:dyDescent="0.2">
      <c r="A1745" s="54">
        <v>1684</v>
      </c>
      <c r="B1745" s="1221">
        <f>'Tax Sched 24'!B5</f>
        <v>209231</v>
      </c>
      <c r="C1745" s="13" t="s">
        <v>653</v>
      </c>
      <c r="D1745" s="13" t="str">
        <f t="shared" si="26"/>
        <v>Error?</v>
      </c>
    </row>
    <row r="1746" spans="1:5" x14ac:dyDescent="0.2">
      <c r="A1746" s="54">
        <v>1685</v>
      </c>
      <c r="B1746" s="1221">
        <f>'Tax Sched 24'!B6</f>
        <v>284969</v>
      </c>
      <c r="C1746" s="13" t="s">
        <v>653</v>
      </c>
      <c r="D1746" s="13" t="str">
        <f t="shared" si="26"/>
        <v>Error?</v>
      </c>
    </row>
    <row r="1747" spans="1:5" x14ac:dyDescent="0.2">
      <c r="A1747" s="54">
        <v>1686</v>
      </c>
      <c r="B1747" s="1221">
        <f>'Tax Sched 24'!B7</f>
        <v>83693</v>
      </c>
      <c r="C1747" s="13" t="s">
        <v>653</v>
      </c>
      <c r="D1747" s="13" t="str">
        <f t="shared" si="26"/>
        <v>Error?</v>
      </c>
    </row>
    <row r="1748" spans="1:5" x14ac:dyDescent="0.2">
      <c r="A1748" s="54">
        <v>1687</v>
      </c>
      <c r="B1748" s="1221">
        <f>'Tax Sched 24'!B8</f>
        <v>91466</v>
      </c>
      <c r="C1748" s="13" t="s">
        <v>653</v>
      </c>
      <c r="D1748" s="13" t="str">
        <f t="shared" si="26"/>
        <v>Error?</v>
      </c>
    </row>
    <row r="1749" spans="1:5" x14ac:dyDescent="0.2">
      <c r="A1749" s="54">
        <v>1688</v>
      </c>
      <c r="B1749" s="1221">
        <f>'Tax Sched 24'!B10</f>
        <v>20926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114751</v>
      </c>
      <c r="C1752" s="13" t="s">
        <v>653</v>
      </c>
      <c r="D1752" s="13" t="str">
        <f t="shared" si="26"/>
        <v>Error?</v>
      </c>
    </row>
    <row r="1753" spans="1:5" x14ac:dyDescent="0.2">
      <c r="A1753" s="54">
        <v>1692</v>
      </c>
      <c r="B1753" s="1221">
        <f>'Tax Sched 24'!B12</f>
        <v>20926</v>
      </c>
      <c r="C1753" s="13" t="s">
        <v>653</v>
      </c>
      <c r="D1753" s="13" t="str">
        <f t="shared" si="26"/>
        <v>Error?</v>
      </c>
    </row>
    <row r="1754" spans="1:5" x14ac:dyDescent="0.2">
      <c r="A1754" s="54">
        <v>1693</v>
      </c>
      <c r="B1754" s="1221">
        <f>'Tax Sched 24'!B14</f>
        <v>16616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2164713</v>
      </c>
      <c r="C1759" s="13" t="s">
        <v>653</v>
      </c>
      <c r="D1759" s="13" t="str">
        <f t="shared" si="26"/>
        <v>Error?</v>
      </c>
    </row>
    <row r="1760" spans="1:5" x14ac:dyDescent="0.2">
      <c r="A1760" s="54">
        <v>1699</v>
      </c>
      <c r="B1760" s="1221">
        <f>'Tax Sched 24'!D4</f>
        <v>1046141</v>
      </c>
      <c r="C1760" s="13" t="s">
        <v>653</v>
      </c>
      <c r="D1760" s="13" t="str">
        <f t="shared" si="26"/>
        <v>Error?</v>
      </c>
    </row>
    <row r="1761" spans="1:5" x14ac:dyDescent="0.2">
      <c r="A1761" s="54">
        <v>1700</v>
      </c>
      <c r="B1761" s="1221">
        <f>'Tax Sched 24'!D5</f>
        <v>209231</v>
      </c>
      <c r="C1761" s="13" t="s">
        <v>653</v>
      </c>
      <c r="D1761" s="13" t="str">
        <f t="shared" si="26"/>
        <v>Error?</v>
      </c>
    </row>
    <row r="1762" spans="1:5" s="79" customFormat="1" x14ac:dyDescent="0.2">
      <c r="A1762" s="54">
        <v>1701</v>
      </c>
      <c r="B1762" s="1221">
        <f>'Tax Sched 24'!D6</f>
        <v>284969</v>
      </c>
      <c r="C1762" s="13" t="s">
        <v>653</v>
      </c>
      <c r="D1762" s="13" t="str">
        <f t="shared" si="26"/>
        <v>Error?</v>
      </c>
      <c r="E1762" s="80"/>
    </row>
    <row r="1763" spans="1:5" x14ac:dyDescent="0.2">
      <c r="A1763" s="54">
        <v>1702</v>
      </c>
      <c r="B1763" s="1221">
        <f>'Tax Sched 24'!D7</f>
        <v>83693</v>
      </c>
      <c r="C1763" s="13" t="s">
        <v>653</v>
      </c>
      <c r="D1763" s="13" t="str">
        <f t="shared" si="26"/>
        <v>Error?</v>
      </c>
    </row>
    <row r="1764" spans="1:5" x14ac:dyDescent="0.2">
      <c r="A1764" s="54">
        <v>1703</v>
      </c>
      <c r="B1764" s="1221">
        <f>'Tax Sched 24'!D8</f>
        <v>91466</v>
      </c>
      <c r="C1764" s="13" t="s">
        <v>653</v>
      </c>
      <c r="D1764" s="13" t="str">
        <f t="shared" si="26"/>
        <v>Error?</v>
      </c>
    </row>
    <row r="1765" spans="1:5" x14ac:dyDescent="0.2">
      <c r="A1765" s="54">
        <v>1704</v>
      </c>
      <c r="B1765" s="1221">
        <f>'Tax Sched 24'!D10</f>
        <v>20926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114751</v>
      </c>
      <c r="C1768" s="13" t="s">
        <v>653</v>
      </c>
      <c r="D1768" s="13" t="str">
        <f t="shared" si="26"/>
        <v>Error?</v>
      </c>
    </row>
    <row r="1769" spans="1:5" x14ac:dyDescent="0.2">
      <c r="A1769" s="54">
        <v>1708</v>
      </c>
      <c r="B1769" s="1221">
        <f>'Tax Sched 24'!D12</f>
        <v>20926</v>
      </c>
      <c r="C1769" s="13" t="s">
        <v>653</v>
      </c>
      <c r="D1769" s="13" t="str">
        <f t="shared" si="26"/>
        <v>Error?</v>
      </c>
    </row>
    <row r="1770" spans="1:5" x14ac:dyDescent="0.2">
      <c r="A1770" s="54">
        <v>1709</v>
      </c>
      <c r="B1770" s="1221">
        <f>'Tax Sched 24'!D14</f>
        <v>16616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2164713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1062038</v>
      </c>
      <c r="C1792" s="13" t="s">
        <v>653</v>
      </c>
      <c r="D1792" s="13" t="str">
        <f t="shared" si="27"/>
        <v>Error?</v>
      </c>
    </row>
    <row r="1793" spans="1:4" x14ac:dyDescent="0.2">
      <c r="A1793" s="54">
        <v>1732</v>
      </c>
      <c r="B1793" s="1221">
        <f>'Tax Sched 24'!F5</f>
        <v>212407</v>
      </c>
      <c r="C1793" s="13" t="s">
        <v>653</v>
      </c>
      <c r="D1793" s="13" t="str">
        <f t="shared" si="27"/>
        <v>Error?</v>
      </c>
    </row>
    <row r="1794" spans="1:4" x14ac:dyDescent="0.2">
      <c r="A1794" s="54">
        <v>1733</v>
      </c>
      <c r="B1794" s="1221">
        <f>'Tax Sched 24'!F6</f>
        <v>288437</v>
      </c>
      <c r="C1794" s="13" t="s">
        <v>653</v>
      </c>
      <c r="D1794" s="13" t="str">
        <f t="shared" si="27"/>
        <v>Error?</v>
      </c>
    </row>
    <row r="1795" spans="1:4" x14ac:dyDescent="0.2">
      <c r="A1795" s="54">
        <v>1734</v>
      </c>
      <c r="B1795" s="1221">
        <f>'Tax Sched 24'!F7</f>
        <v>84963</v>
      </c>
      <c r="C1795" s="13" t="s">
        <v>653</v>
      </c>
      <c r="D1795" s="13" t="str">
        <f t="shared" si="27"/>
        <v>Error?</v>
      </c>
    </row>
    <row r="1796" spans="1:4" x14ac:dyDescent="0.2">
      <c r="A1796" s="54">
        <v>1735</v>
      </c>
      <c r="B1796" s="1221">
        <f>'Tax Sched 24'!F8</f>
        <v>71161</v>
      </c>
      <c r="C1796" s="13" t="s">
        <v>653</v>
      </c>
      <c r="D1796" s="13" t="str">
        <f t="shared" si="27"/>
        <v>Error?</v>
      </c>
    </row>
    <row r="1797" spans="1:4" x14ac:dyDescent="0.2">
      <c r="A1797" s="54">
        <v>1736</v>
      </c>
      <c r="B1797" s="1221">
        <f>'Tax Sched 24'!F10</f>
        <v>21241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115201</v>
      </c>
      <c r="C1800" s="13" t="s">
        <v>653</v>
      </c>
      <c r="D1800" s="13" t="str">
        <f t="shared" si="27"/>
        <v>Error?</v>
      </c>
    </row>
    <row r="1801" spans="1:4" x14ac:dyDescent="0.2">
      <c r="A1801" s="54">
        <v>1740</v>
      </c>
      <c r="B1801" s="1221">
        <f>'Tax Sched 24'!F12</f>
        <v>21241</v>
      </c>
      <c r="C1801" s="13" t="s">
        <v>653</v>
      </c>
      <c r="D1801" s="13" t="str">
        <f t="shared" si="27"/>
        <v>Error?</v>
      </c>
    </row>
    <row r="1802" spans="1:4" x14ac:dyDescent="0.2">
      <c r="A1802" s="54">
        <v>1741</v>
      </c>
      <c r="B1802" s="1221">
        <f>'Tax Sched 24'!F14</f>
        <v>16993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1062038</v>
      </c>
      <c r="D1808" s="13" t="str">
        <f t="shared" si="27"/>
        <v>Error?</v>
      </c>
    </row>
    <row r="1809" spans="1:4" x14ac:dyDescent="0.2">
      <c r="A1809" s="54">
        <v>1748</v>
      </c>
      <c r="B1809" s="1221">
        <f>'Tax Sched 24'!E5</f>
        <v>212407</v>
      </c>
      <c r="D1809" s="13" t="str">
        <f t="shared" si="27"/>
        <v>Error?</v>
      </c>
    </row>
    <row r="1810" spans="1:4" x14ac:dyDescent="0.2">
      <c r="A1810" s="54">
        <v>1749</v>
      </c>
      <c r="B1810" s="1221">
        <f>'Tax Sched 24'!E6</f>
        <v>288437</v>
      </c>
      <c r="D1810" s="13" t="str">
        <f t="shared" si="27"/>
        <v>Error?</v>
      </c>
    </row>
    <row r="1811" spans="1:4" x14ac:dyDescent="0.2">
      <c r="A1811" s="54">
        <v>1750</v>
      </c>
      <c r="B1811" s="1221">
        <f>'Tax Sched 24'!E7</f>
        <v>84963</v>
      </c>
      <c r="D1811" s="13" t="str">
        <f t="shared" si="27"/>
        <v>Error?</v>
      </c>
    </row>
    <row r="1812" spans="1:4" x14ac:dyDescent="0.2">
      <c r="A1812" s="54">
        <v>1751</v>
      </c>
      <c r="B1812" s="1221">
        <f>'Tax Sched 24'!E8</f>
        <v>71161</v>
      </c>
      <c r="D1812" s="13" t="str">
        <f t="shared" si="27"/>
        <v>Error?</v>
      </c>
    </row>
    <row r="1813" spans="1:4" x14ac:dyDescent="0.2">
      <c r="A1813" s="54">
        <v>1752</v>
      </c>
      <c r="B1813" s="1221">
        <f>'Tax Sched 24'!E10</f>
        <v>21241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115201</v>
      </c>
      <c r="D1816" s="13" t="str">
        <f t="shared" si="27"/>
        <v>Error?</v>
      </c>
    </row>
    <row r="1817" spans="1:4" x14ac:dyDescent="0.2">
      <c r="A1817" s="54">
        <v>1756</v>
      </c>
      <c r="B1817" s="1221">
        <f>'Tax Sched 24'!E12</f>
        <v>21241</v>
      </c>
      <c r="D1817" s="13" t="str">
        <f t="shared" si="27"/>
        <v>Error?</v>
      </c>
    </row>
    <row r="1818" spans="1:4" x14ac:dyDescent="0.2">
      <c r="A1818" s="54">
        <v>1757</v>
      </c>
      <c r="B1818" s="1221">
        <f>'Tax Sched 24'!E14</f>
        <v>16993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2189668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1245000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16616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16616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16616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50542</v>
      </c>
      <c r="D2008" s="13" t="str">
        <f t="shared" si="30"/>
        <v>Error?</v>
      </c>
    </row>
    <row r="2009" spans="1:4" x14ac:dyDescent="0.2">
      <c r="A2009" s="54">
        <v>1948</v>
      </c>
      <c r="B2009" s="1221">
        <f>'Cap Outlay Deprec 27'!C8</f>
        <v>2971897</v>
      </c>
      <c r="D2009" s="13" t="str">
        <f t="shared" si="30"/>
        <v>Error?</v>
      </c>
    </row>
    <row r="2010" spans="1:4" x14ac:dyDescent="0.2">
      <c r="A2010" s="54">
        <v>1949</v>
      </c>
      <c r="B2010" s="1221">
        <f>'Cap Outlay Deprec 27'!C10</f>
        <v>12883</v>
      </c>
      <c r="D2010" s="13" t="str">
        <f t="shared" si="30"/>
        <v>Error?</v>
      </c>
    </row>
    <row r="2011" spans="1:4" x14ac:dyDescent="0.2">
      <c r="A2011" s="54">
        <v>1950</v>
      </c>
      <c r="B2011" s="1221">
        <f>'Cap Outlay Deprec 27'!C12</f>
        <v>662938</v>
      </c>
      <c r="D2011" s="13" t="str">
        <f t="shared" si="30"/>
        <v>Error?</v>
      </c>
    </row>
    <row r="2012" spans="1:4" x14ac:dyDescent="0.2">
      <c r="A2012" s="54">
        <v>1951</v>
      </c>
      <c r="B2012" s="1221">
        <f>'Cap Outlay Deprec 27'!C13</f>
        <v>716723</v>
      </c>
      <c r="D2012" s="13" t="str">
        <f t="shared" si="30"/>
        <v>Error?</v>
      </c>
    </row>
    <row r="2013" spans="1:4" x14ac:dyDescent="0.2">
      <c r="A2013" s="54">
        <v>1952</v>
      </c>
      <c r="B2013" s="1221">
        <f>'Cap Outlay Deprec 27'!C16</f>
        <v>4414983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85982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43468</v>
      </c>
      <c r="D2017" s="13" t="str">
        <f t="shared" si="30"/>
        <v>Error?</v>
      </c>
    </row>
    <row r="2018" spans="1:4" x14ac:dyDescent="0.2">
      <c r="A2018" s="54">
        <v>1957</v>
      </c>
      <c r="B2018" s="1221">
        <f>'Cap Outlay Deprec 27'!D13</f>
        <v>13239</v>
      </c>
      <c r="D2018" s="13" t="str">
        <f t="shared" si="30"/>
        <v>Error?</v>
      </c>
    </row>
    <row r="2019" spans="1:4" x14ac:dyDescent="0.2">
      <c r="A2019" s="54">
        <v>1958</v>
      </c>
      <c r="B2019" s="1221">
        <f>'Cap Outlay Deprec 27'!D16</f>
        <v>142689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50542</v>
      </c>
      <c r="C2026" s="13" t="s">
        <v>653</v>
      </c>
      <c r="D2026" s="13" t="str">
        <f t="shared" si="30"/>
        <v>Error?</v>
      </c>
    </row>
    <row r="2027" spans="1:4" x14ac:dyDescent="0.2">
      <c r="A2027" s="54">
        <v>1966</v>
      </c>
      <c r="B2027" s="1221">
        <f>'Cap Outlay Deprec 27'!F8</f>
        <v>3057879</v>
      </c>
      <c r="C2027" s="13" t="s">
        <v>653</v>
      </c>
      <c r="D2027" s="13" t="str">
        <f t="shared" si="30"/>
        <v>Error?</v>
      </c>
    </row>
    <row r="2028" spans="1:4" x14ac:dyDescent="0.2">
      <c r="A2028" s="54">
        <v>1967</v>
      </c>
      <c r="B2028" s="1221">
        <f>'Cap Outlay Deprec 27'!F10</f>
        <v>12883</v>
      </c>
      <c r="C2028" s="13" t="s">
        <v>653</v>
      </c>
      <c r="D2028" s="13" t="str">
        <f t="shared" si="30"/>
        <v>Error?</v>
      </c>
    </row>
    <row r="2029" spans="1:4" x14ac:dyDescent="0.2">
      <c r="A2029" s="54">
        <v>1968</v>
      </c>
      <c r="B2029" s="1221">
        <f>'Cap Outlay Deprec 27'!F12</f>
        <v>706406</v>
      </c>
      <c r="C2029" s="13" t="s">
        <v>653</v>
      </c>
      <c r="D2029" s="13" t="str">
        <f t="shared" si="30"/>
        <v>Error?</v>
      </c>
    </row>
    <row r="2030" spans="1:4" x14ac:dyDescent="0.2">
      <c r="A2030" s="54">
        <v>1969</v>
      </c>
      <c r="B2030" s="1221">
        <f>'Cap Outlay Deprec 27'!F13</f>
        <v>729962</v>
      </c>
      <c r="C2030" s="13" t="s">
        <v>653</v>
      </c>
      <c r="D2030" s="13" t="str">
        <f t="shared" si="30"/>
        <v>Error?</v>
      </c>
    </row>
    <row r="2031" spans="1:4" x14ac:dyDescent="0.2">
      <c r="A2031" s="54">
        <v>1970</v>
      </c>
      <c r="B2031" s="1221">
        <f>'Cap Outlay Deprec 27'!F16</f>
        <v>4557672</v>
      </c>
      <c r="C2031" s="13" t="s">
        <v>653</v>
      </c>
      <c r="D2031" s="13" t="str">
        <f t="shared" si="30"/>
        <v>Error?</v>
      </c>
    </row>
    <row r="2032" spans="1:4" x14ac:dyDescent="0.2">
      <c r="A2032" s="82">
        <v>1971</v>
      </c>
      <c r="D2032" s="13" t="str">
        <f t="shared" si="30"/>
        <v>OK</v>
      </c>
    </row>
    <row r="2033" spans="1:4" x14ac:dyDescent="0.2">
      <c r="A2033" s="54">
        <v>1972</v>
      </c>
      <c r="B2033" s="1221">
        <f>'Cap Outlay Deprec 27'!H8</f>
        <v>1608204</v>
      </c>
      <c r="D2033" s="13" t="str">
        <f t="shared" si="30"/>
        <v>Error?</v>
      </c>
    </row>
    <row r="2034" spans="1:4" x14ac:dyDescent="0.2">
      <c r="A2034" s="54">
        <v>1973</v>
      </c>
      <c r="B2034" s="1221">
        <f>'Cap Outlay Deprec 27'!H10</f>
        <v>11145</v>
      </c>
      <c r="D2034" s="13" t="str">
        <f t="shared" si="30"/>
        <v>Error?</v>
      </c>
    </row>
    <row r="2035" spans="1:4" x14ac:dyDescent="0.2">
      <c r="A2035" s="54">
        <v>1974</v>
      </c>
      <c r="B2035" s="1221">
        <f>'Cap Outlay Deprec 27'!H12</f>
        <v>571614</v>
      </c>
      <c r="D2035" s="13" t="str">
        <f t="shared" si="30"/>
        <v>Error?</v>
      </c>
    </row>
    <row r="2036" spans="1:4" x14ac:dyDescent="0.2">
      <c r="A2036" s="54">
        <v>1975</v>
      </c>
      <c r="B2036" s="1221">
        <f>'Cap Outlay Deprec 27'!H13</f>
        <v>662451</v>
      </c>
      <c r="D2036" s="13" t="str">
        <f t="shared" si="30"/>
        <v>Error?</v>
      </c>
    </row>
    <row r="2037" spans="1:4" x14ac:dyDescent="0.2">
      <c r="A2037" s="54">
        <v>1976</v>
      </c>
      <c r="B2037" s="1221">
        <f>'Cap Outlay Deprec 27'!H16</f>
        <v>2853414</v>
      </c>
      <c r="C2037" s="13" t="s">
        <v>653</v>
      </c>
      <c r="D2037" s="13" t="str">
        <f t="shared" si="30"/>
        <v>Error?</v>
      </c>
    </row>
    <row r="2038" spans="1:4" x14ac:dyDescent="0.2">
      <c r="A2038" s="82">
        <v>1977</v>
      </c>
      <c r="D2038" s="13" t="str">
        <f t="shared" si="30"/>
        <v>OK</v>
      </c>
    </row>
    <row r="2039" spans="1:4" x14ac:dyDescent="0.2">
      <c r="A2039" s="54">
        <v>1978</v>
      </c>
      <c r="B2039" s="1221">
        <f>'Cap Outlay Deprec 27'!I8</f>
        <v>60810</v>
      </c>
      <c r="D2039" s="13" t="str">
        <f t="shared" si="30"/>
        <v>Error?</v>
      </c>
    </row>
    <row r="2040" spans="1:4" x14ac:dyDescent="0.2">
      <c r="A2040" s="54">
        <v>1979</v>
      </c>
      <c r="B2040" s="1221">
        <f>'Cap Outlay Deprec 27'!I10</f>
        <v>168</v>
      </c>
      <c r="D2040" s="13" t="str">
        <f t="shared" si="30"/>
        <v>Error?</v>
      </c>
    </row>
    <row r="2041" spans="1:4" x14ac:dyDescent="0.2">
      <c r="A2041" s="54">
        <v>1980</v>
      </c>
      <c r="B2041" s="1221">
        <f>'Cap Outlay Deprec 27'!I12</f>
        <v>25459</v>
      </c>
      <c r="D2041" s="13" t="str">
        <f t="shared" si="30"/>
        <v>Error?</v>
      </c>
    </row>
    <row r="2042" spans="1:4" x14ac:dyDescent="0.2">
      <c r="A2042" s="54">
        <v>1981</v>
      </c>
      <c r="B2042" s="1221">
        <f>'Cap Outlay Deprec 27'!I13</f>
        <v>25028</v>
      </c>
      <c r="D2042" s="13" t="str">
        <f t="shared" si="30"/>
        <v>Error?</v>
      </c>
    </row>
    <row r="2043" spans="1:4" x14ac:dyDescent="0.2">
      <c r="A2043" s="54">
        <v>1982</v>
      </c>
      <c r="B2043" s="1221">
        <f>'Cap Outlay Deprec 27'!I16</f>
        <v>111465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1669014</v>
      </c>
      <c r="C2051" s="13" t="s">
        <v>653</v>
      </c>
      <c r="D2051" s="13" t="str">
        <f t="shared" si="31"/>
        <v>Error?</v>
      </c>
    </row>
    <row r="2052" spans="1:4" x14ac:dyDescent="0.2">
      <c r="A2052" s="54">
        <v>1991</v>
      </c>
      <c r="B2052" s="1221">
        <f>'Cap Outlay Deprec 27'!K10</f>
        <v>11313</v>
      </c>
      <c r="C2052" s="13" t="s">
        <v>653</v>
      </c>
      <c r="D2052" s="13" t="str">
        <f t="shared" si="31"/>
        <v>Error?</v>
      </c>
    </row>
    <row r="2053" spans="1:4" x14ac:dyDescent="0.2">
      <c r="A2053" s="54">
        <v>1992</v>
      </c>
      <c r="B2053" s="1221">
        <f>'Cap Outlay Deprec 27'!K12</f>
        <v>597073</v>
      </c>
      <c r="C2053" s="13" t="s">
        <v>653</v>
      </c>
      <c r="D2053" s="13" t="str">
        <f t="shared" si="31"/>
        <v>Error?</v>
      </c>
    </row>
    <row r="2054" spans="1:4" x14ac:dyDescent="0.2">
      <c r="A2054" s="54">
        <v>1993</v>
      </c>
      <c r="B2054" s="1221">
        <f>'Cap Outlay Deprec 27'!K13</f>
        <v>687479</v>
      </c>
      <c r="C2054" s="13" t="s">
        <v>653</v>
      </c>
      <c r="D2054" s="13" t="str">
        <f t="shared" si="31"/>
        <v>Error?</v>
      </c>
    </row>
    <row r="2055" spans="1:4" x14ac:dyDescent="0.2">
      <c r="A2055" s="54">
        <v>1994</v>
      </c>
      <c r="B2055" s="1221">
        <f>'Cap Outlay Deprec 27'!K16</f>
        <v>2964879</v>
      </c>
      <c r="C2055" s="13" t="s">
        <v>653</v>
      </c>
      <c r="D2055" s="13" t="str">
        <f t="shared" si="31"/>
        <v>Error?</v>
      </c>
    </row>
    <row r="2056" spans="1:4" x14ac:dyDescent="0.2">
      <c r="A2056" s="54">
        <v>1995</v>
      </c>
      <c r="B2056" s="1221">
        <f>'Cap Outlay Deprec 27'!L5</f>
        <v>50542</v>
      </c>
      <c r="C2056" s="13" t="s">
        <v>653</v>
      </c>
      <c r="D2056" s="13" t="str">
        <f t="shared" si="31"/>
        <v>Error?</v>
      </c>
    </row>
    <row r="2057" spans="1:4" x14ac:dyDescent="0.2">
      <c r="A2057" s="54">
        <v>1996</v>
      </c>
      <c r="B2057" s="1221">
        <f>'Cap Outlay Deprec 27'!L8</f>
        <v>1388865</v>
      </c>
      <c r="C2057" s="13" t="s">
        <v>653</v>
      </c>
      <c r="D2057" s="13" t="str">
        <f t="shared" si="31"/>
        <v>Error?</v>
      </c>
    </row>
    <row r="2058" spans="1:4" x14ac:dyDescent="0.2">
      <c r="A2058" s="54">
        <v>1997</v>
      </c>
      <c r="B2058" s="1221">
        <f>'Cap Outlay Deprec 27'!L10</f>
        <v>1570</v>
      </c>
      <c r="C2058" s="13" t="s">
        <v>653</v>
      </c>
      <c r="D2058" s="13" t="str">
        <f t="shared" si="31"/>
        <v>Error?</v>
      </c>
    </row>
    <row r="2059" spans="1:4" x14ac:dyDescent="0.2">
      <c r="A2059" s="54">
        <v>1998</v>
      </c>
      <c r="B2059" s="1221">
        <f>'Cap Outlay Deprec 27'!L12</f>
        <v>109333</v>
      </c>
      <c r="C2059" s="13" t="s">
        <v>653</v>
      </c>
      <c r="D2059" s="13" t="str">
        <f t="shared" si="31"/>
        <v>Error?</v>
      </c>
    </row>
    <row r="2060" spans="1:4" x14ac:dyDescent="0.2">
      <c r="A2060" s="54">
        <v>1999</v>
      </c>
      <c r="B2060" s="1221">
        <f>'Cap Outlay Deprec 27'!L13</f>
        <v>42483</v>
      </c>
      <c r="C2060" s="13" t="s">
        <v>653</v>
      </c>
      <c r="D2060" s="13" t="str">
        <f t="shared" si="31"/>
        <v>Error?</v>
      </c>
    </row>
    <row r="2061" spans="1:4" x14ac:dyDescent="0.2">
      <c r="A2061" s="54">
        <v>2000</v>
      </c>
      <c r="B2061" s="1221">
        <f>'Cap Outlay Deprec 27'!L16</f>
        <v>1592793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228104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1207415</v>
      </c>
      <c r="C2551" s="13" t="s">
        <v>653</v>
      </c>
      <c r="D2551" s="13" t="str">
        <f t="shared" si="38"/>
        <v>Error?</v>
      </c>
    </row>
    <row r="2552" spans="1:4" x14ac:dyDescent="0.2">
      <c r="A2552" s="82">
        <v>2491</v>
      </c>
      <c r="D2552" s="13" t="str">
        <f t="shared" si="38"/>
        <v>OK</v>
      </c>
    </row>
    <row r="2553" spans="1:4" x14ac:dyDescent="0.2">
      <c r="A2553" s="54">
        <v>2492</v>
      </c>
      <c r="B2553" s="1221">
        <f>'Acct Summary 7-8'!C6</f>
        <v>1445428</v>
      </c>
      <c r="C2553" s="13" t="s">
        <v>653</v>
      </c>
      <c r="D2553" s="13" t="str">
        <f t="shared" si="38"/>
        <v>Error?</v>
      </c>
    </row>
    <row r="2554" spans="1:4" x14ac:dyDescent="0.2">
      <c r="A2554" s="54">
        <v>2493</v>
      </c>
      <c r="B2554" s="1221">
        <f>'Acct Summary 7-8'!C7</f>
        <v>290549</v>
      </c>
      <c r="C2554" s="13" t="s">
        <v>653</v>
      </c>
      <c r="D2554" s="13" t="str">
        <f t="shared" si="38"/>
        <v>Error?</v>
      </c>
    </row>
    <row r="2555" spans="1:4" x14ac:dyDescent="0.2">
      <c r="A2555" s="54">
        <v>2494</v>
      </c>
      <c r="B2555" s="1221">
        <f>'Acct Summary 7-8'!C8</f>
        <v>2943392</v>
      </c>
      <c r="C2555" s="13" t="s">
        <v>653</v>
      </c>
      <c r="D2555" s="13" t="str">
        <f t="shared" si="38"/>
        <v>Error?</v>
      </c>
    </row>
    <row r="2556" spans="1:4" x14ac:dyDescent="0.2">
      <c r="A2556" s="54">
        <v>2495</v>
      </c>
      <c r="B2556" s="1221">
        <f>'Acct Summary 7-8'!C12</f>
        <v>2221821</v>
      </c>
      <c r="C2556" s="13" t="s">
        <v>653</v>
      </c>
      <c r="D2556" s="13" t="str">
        <f t="shared" si="38"/>
        <v>Error?</v>
      </c>
    </row>
    <row r="2557" spans="1:4" x14ac:dyDescent="0.2">
      <c r="A2557" s="54">
        <v>2496</v>
      </c>
      <c r="B2557" s="1221">
        <f>'Acct Summary 7-8'!C13</f>
        <v>578597</v>
      </c>
      <c r="C2557" s="13" t="s">
        <v>653</v>
      </c>
      <c r="D2557" s="13" t="str">
        <f t="shared" si="38"/>
        <v>Error?</v>
      </c>
    </row>
    <row r="2558" spans="1:4" x14ac:dyDescent="0.2">
      <c r="A2558" s="54">
        <v>2497</v>
      </c>
      <c r="B2558" s="1221">
        <f>'Acct Summary 7-8'!C14</f>
        <v>7324</v>
      </c>
      <c r="C2558" s="13" t="s">
        <v>653</v>
      </c>
      <c r="D2558" s="13" t="str">
        <f t="shared" si="38"/>
        <v>Error?</v>
      </c>
    </row>
    <row r="2559" spans="1:4" x14ac:dyDescent="0.2">
      <c r="A2559" s="54">
        <v>2498</v>
      </c>
      <c r="B2559" s="1221">
        <f>'Acct Summary 7-8'!C15</f>
        <v>228104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3035846</v>
      </c>
      <c r="C2561" s="13" t="s">
        <v>653</v>
      </c>
      <c r="D2561" s="13" t="str">
        <f t="shared" si="39"/>
        <v>Error?</v>
      </c>
    </row>
    <row r="2562" spans="1:4" x14ac:dyDescent="0.2">
      <c r="A2562" s="54">
        <v>2501</v>
      </c>
      <c r="B2562" s="1221">
        <f>'Acct Summary 7-8'!C20</f>
        <v>-92454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242121</v>
      </c>
      <c r="C2564" s="13" t="s">
        <v>653</v>
      </c>
      <c r="D2564" s="13" t="str">
        <f t="shared" si="39"/>
        <v>Error?</v>
      </c>
    </row>
    <row r="2565" spans="1:4" x14ac:dyDescent="0.2">
      <c r="A2565" s="82">
        <v>2504</v>
      </c>
      <c r="D2565" s="13" t="str">
        <f t="shared" si="39"/>
        <v>OK</v>
      </c>
    </row>
    <row r="2566" spans="1:4" x14ac:dyDescent="0.2">
      <c r="A2566" s="54">
        <v>2505</v>
      </c>
      <c r="B2566" s="1221">
        <f>'Acct Summary 7-8'!D6</f>
        <v>65000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307121</v>
      </c>
      <c r="C2568" s="13" t="s">
        <v>653</v>
      </c>
      <c r="D2568" s="13" t="str">
        <f t="shared" si="39"/>
        <v>Error?</v>
      </c>
    </row>
    <row r="2569" spans="1:4" x14ac:dyDescent="0.2">
      <c r="A2569" s="54">
        <v>2508</v>
      </c>
      <c r="B2569" s="1221">
        <f>'Acct Summary 7-8'!D13</f>
        <v>313484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313484</v>
      </c>
      <c r="C2573" s="13" t="s">
        <v>653</v>
      </c>
      <c r="D2573" s="13" t="str">
        <f t="shared" si="39"/>
        <v>Error?</v>
      </c>
    </row>
    <row r="2574" spans="1:4" x14ac:dyDescent="0.2">
      <c r="A2574" s="54">
        <v>2513</v>
      </c>
      <c r="B2574" s="1221">
        <f>'Acct Summary 7-8'!D20</f>
        <v>-6363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85213</v>
      </c>
      <c r="C2591" s="13" t="s">
        <v>653</v>
      </c>
      <c r="D2591" s="13" t="str">
        <f t="shared" si="39"/>
        <v>Error?</v>
      </c>
    </row>
    <row r="2592" spans="1:4" x14ac:dyDescent="0.2">
      <c r="A2592" s="82">
        <v>2531</v>
      </c>
      <c r="D2592" s="13" t="str">
        <f t="shared" si="39"/>
        <v>OK</v>
      </c>
    </row>
    <row r="2593" spans="1:4" x14ac:dyDescent="0.2">
      <c r="A2593" s="54">
        <v>2532</v>
      </c>
      <c r="B2593" s="1221">
        <f>'Acct Summary 7-8'!F6</f>
        <v>92813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178026</v>
      </c>
      <c r="C2595" s="13" t="s">
        <v>653</v>
      </c>
      <c r="D2595" s="13" t="str">
        <f t="shared" si="39"/>
        <v>Error?</v>
      </c>
    </row>
    <row r="2596" spans="1:4" x14ac:dyDescent="0.2">
      <c r="A2596" s="54">
        <v>2535</v>
      </c>
      <c r="B2596" s="1221">
        <f>'Acct Summary 7-8'!F13</f>
        <v>198126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198126</v>
      </c>
      <c r="C2600" s="13" t="s">
        <v>653</v>
      </c>
      <c r="D2600" s="13" t="str">
        <f t="shared" si="39"/>
        <v>Error?</v>
      </c>
    </row>
    <row r="2601" spans="1:4" x14ac:dyDescent="0.2">
      <c r="A2601" s="54">
        <v>2540</v>
      </c>
      <c r="B2601" s="1221">
        <f>'Acct Summary 7-8'!F20</f>
        <v>-20100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145162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145162</v>
      </c>
      <c r="C2606" s="13" t="s">
        <v>653</v>
      </c>
      <c r="D2606" s="13" t="str">
        <f t="shared" si="39"/>
        <v>Error?</v>
      </c>
    </row>
    <row r="2607" spans="1:4" x14ac:dyDescent="0.2">
      <c r="A2607" s="54">
        <v>2546</v>
      </c>
      <c r="B2607" s="1221">
        <f>'Acct Summary 7-8'!G12</f>
        <v>57818</v>
      </c>
      <c r="C2607" s="13" t="s">
        <v>653</v>
      </c>
      <c r="D2607" s="13" t="str">
        <f t="shared" si="39"/>
        <v>Error?</v>
      </c>
    </row>
    <row r="2608" spans="1:4" x14ac:dyDescent="0.2">
      <c r="A2608" s="54">
        <v>2547</v>
      </c>
      <c r="B2608" s="1221">
        <f>'Acct Summary 7-8'!G13</f>
        <v>75182</v>
      </c>
      <c r="C2608" s="13" t="s">
        <v>653</v>
      </c>
      <c r="D2608" s="13" t="str">
        <f t="shared" si="39"/>
        <v>Error?</v>
      </c>
    </row>
    <row r="2609" spans="1:4" x14ac:dyDescent="0.2">
      <c r="A2609" s="54">
        <v>2548</v>
      </c>
      <c r="B2609" s="1221">
        <f>'Acct Summary 7-8'!G14</f>
        <v>635</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133635</v>
      </c>
      <c r="C2612" s="13" t="s">
        <v>653</v>
      </c>
      <c r="D2612" s="13" t="str">
        <f t="shared" si="39"/>
        <v>Error?</v>
      </c>
    </row>
    <row r="2613" spans="1:4" x14ac:dyDescent="0.2">
      <c r="A2613" s="54">
        <v>2552</v>
      </c>
      <c r="B2613" s="1221">
        <f>'Acct Summary 7-8'!G20</f>
        <v>11527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285142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285142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284523</v>
      </c>
      <c r="C2634" s="13" t="s">
        <v>653</v>
      </c>
      <c r="D2634" s="13" t="str">
        <f t="shared" si="40"/>
        <v>Error?</v>
      </c>
    </row>
    <row r="2635" spans="1:4" x14ac:dyDescent="0.2">
      <c r="A2635" s="54">
        <v>2574</v>
      </c>
      <c r="B2635" s="1221">
        <f>'Acct Summary 7-8'!E17</f>
        <v>284523</v>
      </c>
      <c r="C2635" s="13" t="s">
        <v>653</v>
      </c>
      <c r="D2635" s="13" t="str">
        <f t="shared" si="40"/>
        <v>Error?</v>
      </c>
    </row>
    <row r="2636" spans="1:4" x14ac:dyDescent="0.2">
      <c r="A2636" s="54">
        <v>2575</v>
      </c>
      <c r="B2636" s="1221">
        <f>'Acct Summary 7-8'!E20</f>
        <v>619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206922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206922</v>
      </c>
      <c r="C2658" s="13" t="s">
        <v>653</v>
      </c>
      <c r="D2658" s="13" t="str">
        <f t="shared" si="40"/>
        <v>Error?</v>
      </c>
    </row>
    <row r="2659" spans="1:4" x14ac:dyDescent="0.2">
      <c r="A2659" s="54">
        <v>2598</v>
      </c>
      <c r="B2659" s="1221">
        <f>'Acct Summary 7-8'!H13</f>
        <v>300567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300567</v>
      </c>
      <c r="C2661" s="13" t="s">
        <v>653</v>
      </c>
      <c r="D2661" s="13" t="str">
        <f t="shared" si="40"/>
        <v>Error?</v>
      </c>
    </row>
    <row r="2662" spans="1:4" x14ac:dyDescent="0.2">
      <c r="A2662" s="54">
        <v>2601</v>
      </c>
      <c r="B2662" s="1221">
        <f>'Acct Summary 7-8'!H20</f>
        <v>-93645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3317</v>
      </c>
      <c r="D2718" s="13" t="str">
        <f t="shared" si="41"/>
        <v>Error?</v>
      </c>
    </row>
    <row r="2719" spans="1:4" x14ac:dyDescent="0.2">
      <c r="A2719" s="54">
        <v>2658</v>
      </c>
      <c r="B2719" s="1221">
        <f>'Expenditures 15-22'!D51</f>
        <v>394</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3711</v>
      </c>
      <c r="C2724" s="13" t="s">
        <v>653</v>
      </c>
      <c r="D2724" s="13" t="str">
        <f t="shared" si="41"/>
        <v>Error?</v>
      </c>
    </row>
    <row r="2725" spans="1:4" x14ac:dyDescent="0.2">
      <c r="A2725" s="54">
        <v>2664</v>
      </c>
      <c r="B2725" s="1221">
        <f>'Expenditures 15-22'!D241</f>
        <v>617</v>
      </c>
      <c r="D2725" s="13" t="str">
        <f t="shared" si="41"/>
        <v>Error?</v>
      </c>
    </row>
    <row r="2726" spans="1:4" x14ac:dyDescent="0.2">
      <c r="A2726" s="54">
        <v>2665</v>
      </c>
      <c r="B2726" s="1221">
        <f>'Expenditures 15-22'!K241</f>
        <v>617</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911283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108752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911283</v>
      </c>
      <c r="D2912" s="13" t="str">
        <f t="shared" si="44"/>
        <v>Error?</v>
      </c>
    </row>
    <row r="2913" spans="1:4" x14ac:dyDescent="0.2">
      <c r="A2913" s="54">
        <v>2852</v>
      </c>
      <c r="B2913" s="1221">
        <f>'Assets-Liab 5-6'!I41</f>
        <v>911283</v>
      </c>
      <c r="C2913" s="13" t="s">
        <v>653</v>
      </c>
      <c r="D2913" s="13" t="str">
        <f t="shared" si="44"/>
        <v>Error?</v>
      </c>
    </row>
    <row r="2914" spans="1:4" x14ac:dyDescent="0.2">
      <c r="A2914" s="54">
        <v>2853</v>
      </c>
      <c r="B2914" s="1221">
        <f>'Assets-Liab 5-6'!L33</f>
        <v>108752</v>
      </c>
      <c r="D2914" s="13" t="str">
        <f t="shared" si="44"/>
        <v>Error?</v>
      </c>
    </row>
    <row r="2915" spans="1:4" x14ac:dyDescent="0.2">
      <c r="A2915" s="82">
        <v>2854</v>
      </c>
      <c r="D2915" s="13" t="str">
        <f t="shared" si="44"/>
        <v>OK</v>
      </c>
    </row>
    <row r="2916" spans="1:4" x14ac:dyDescent="0.2">
      <c r="A2916" s="54">
        <v>2855</v>
      </c>
      <c r="B2916" s="1221">
        <f>'Assets-Liab 5-6'!L34</f>
        <v>108752</v>
      </c>
      <c r="C2916" s="13" t="s">
        <v>653</v>
      </c>
      <c r="D2916" s="13" t="str">
        <f t="shared" si="44"/>
        <v>Error?</v>
      </c>
    </row>
    <row r="2917" spans="1:4" x14ac:dyDescent="0.2">
      <c r="A2917" s="54">
        <v>2856</v>
      </c>
      <c r="B2917" s="1221">
        <f>'Assets-Liab 5-6'!L41</f>
        <v>108752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65402</v>
      </c>
      <c r="D3055" s="13" t="str">
        <f t="shared" si="46"/>
        <v>Error?</v>
      </c>
    </row>
    <row r="3056" spans="1:4" x14ac:dyDescent="0.2">
      <c r="A3056" s="54">
        <v>2995</v>
      </c>
      <c r="B3056" s="1221">
        <f>'Expenditures 15-22'!D10</f>
        <v>40678</v>
      </c>
      <c r="D3056" s="13" t="str">
        <f t="shared" si="46"/>
        <v>Error?</v>
      </c>
    </row>
    <row r="3057" spans="1:4" x14ac:dyDescent="0.2">
      <c r="A3057" s="54">
        <v>2996</v>
      </c>
      <c r="B3057" s="1221">
        <f>'Expenditures 15-22'!E10</f>
        <v>12691</v>
      </c>
      <c r="D3057" s="13" t="str">
        <f t="shared" si="46"/>
        <v>Error?</v>
      </c>
    </row>
    <row r="3058" spans="1:4" x14ac:dyDescent="0.2">
      <c r="A3058" s="54">
        <v>2997</v>
      </c>
      <c r="B3058" s="1221">
        <f>'Expenditures 15-22'!F10</f>
        <v>3372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2800</v>
      </c>
      <c r="D3060" s="13" t="str">
        <f t="shared" si="46"/>
        <v>Error?</v>
      </c>
    </row>
    <row r="3061" spans="1:4" x14ac:dyDescent="0.2">
      <c r="A3061" s="82">
        <v>3000</v>
      </c>
      <c r="D3061" s="13" t="str">
        <f t="shared" si="46"/>
        <v>OK</v>
      </c>
    </row>
    <row r="3062" spans="1:4" x14ac:dyDescent="0.2">
      <c r="A3062" s="54">
        <v>3001</v>
      </c>
      <c r="B3062" s="1221">
        <f>'Expenditures 15-22'!K10</f>
        <v>124943</v>
      </c>
      <c r="C3062" s="13" t="s">
        <v>653</v>
      </c>
      <c r="D3062" s="13" t="str">
        <f t="shared" si="46"/>
        <v>Error?</v>
      </c>
    </row>
    <row r="3063" spans="1:4" x14ac:dyDescent="0.2">
      <c r="A3063" s="82">
        <v>3002</v>
      </c>
      <c r="D3063" s="13" t="str">
        <f t="shared" si="46"/>
        <v>OK</v>
      </c>
    </row>
    <row r="3064" spans="1:4" x14ac:dyDescent="0.2">
      <c r="A3064" s="54">
        <v>3003</v>
      </c>
      <c r="B3064" s="1221">
        <f>'Expenditures 15-22'!D213</f>
        <v>2300</v>
      </c>
      <c r="D3064" s="13" t="str">
        <f t="shared" si="46"/>
        <v>Error?</v>
      </c>
    </row>
    <row r="3065" spans="1:4" x14ac:dyDescent="0.2">
      <c r="A3065" s="54">
        <v>3004</v>
      </c>
      <c r="B3065" s="1221">
        <f>'Expenditures 15-22'!K213</f>
        <v>2300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22606</v>
      </c>
      <c r="C3225" s="13" t="s">
        <v>653</v>
      </c>
      <c r="D3225" s="13" t="str">
        <f t="shared" si="49"/>
        <v>Error?</v>
      </c>
    </row>
    <row r="3226" spans="1:4" x14ac:dyDescent="0.2">
      <c r="A3226" s="54">
        <v>3165</v>
      </c>
      <c r="B3226" s="1221">
        <f>'Acct Summary 7-8'!I8</f>
        <v>22606</v>
      </c>
      <c r="C3226" s="13" t="s">
        <v>653</v>
      </c>
      <c r="D3226" s="13" t="str">
        <f t="shared" si="49"/>
        <v>Error?</v>
      </c>
    </row>
    <row r="3227" spans="1:4" x14ac:dyDescent="0.2">
      <c r="A3227" s="54">
        <v>3166</v>
      </c>
      <c r="B3227" s="1221">
        <f>'Acct Summary 7-8'!I20</f>
        <v>22606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-92454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-6363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-20100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11527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619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-93645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22606</v>
      </c>
      <c r="C3320" s="13" t="s">
        <v>653</v>
      </c>
      <c r="D3320" s="13" t="str">
        <f t="shared" si="50"/>
        <v>Error?</v>
      </c>
    </row>
    <row r="3321" spans="1:4" x14ac:dyDescent="0.2">
      <c r="A3321" s="54">
        <v>3260</v>
      </c>
      <c r="B3321" s="1221">
        <f>'Acct Summary 7-8'!I79</f>
        <v>888677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911283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342847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55488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555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1083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400127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20049</v>
      </c>
      <c r="D3387" s="13" t="str">
        <f t="shared" si="51"/>
        <v>Error?</v>
      </c>
    </row>
    <row r="3388" spans="1:4" x14ac:dyDescent="0.2">
      <c r="A3388" s="54">
        <v>3327</v>
      </c>
      <c r="B3388" s="1221">
        <f>'Expenditures 15-22'!D211</f>
        <v>28047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20049</v>
      </c>
      <c r="C3390" s="13" t="s">
        <v>653</v>
      </c>
      <c r="D3390" s="13" t="str">
        <f t="shared" si="51"/>
        <v>Error?</v>
      </c>
    </row>
    <row r="3391" spans="1:4" x14ac:dyDescent="0.2">
      <c r="A3391" s="54">
        <v>3330</v>
      </c>
      <c r="B3391" s="1221">
        <f>'Expenditures 15-22'!K211</f>
        <v>28047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802719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70236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30972</v>
      </c>
      <c r="D3417" s="13" t="str">
        <f t="shared" si="52"/>
        <v>Error?</v>
      </c>
    </row>
    <row r="3418" spans="1:4" x14ac:dyDescent="0.2">
      <c r="A3418" s="82">
        <v>3357</v>
      </c>
      <c r="D3418" s="13" t="str">
        <f t="shared" si="52"/>
        <v>OK</v>
      </c>
    </row>
    <row r="3419" spans="1:4" x14ac:dyDescent="0.2">
      <c r="A3419" s="54">
        <v>3358</v>
      </c>
      <c r="B3419" s="1221">
        <f>'Assets-Liab 5-6'!F4</f>
        <v>111967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186449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82402</v>
      </c>
      <c r="D3425" s="13" t="str">
        <f t="shared" si="52"/>
        <v>Error?</v>
      </c>
    </row>
    <row r="3426" spans="1:4" x14ac:dyDescent="0.2">
      <c r="A3426" s="82">
        <v>3365</v>
      </c>
      <c r="D3426" s="13" t="str">
        <f t="shared" si="52"/>
        <v>OK</v>
      </c>
    </row>
    <row r="3427" spans="1:4" x14ac:dyDescent="0.2">
      <c r="A3427" s="54">
        <v>3366</v>
      </c>
      <c r="B3427" s="1221">
        <f>'Assets-Liab 5-6'!I4</f>
        <v>847733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108752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48248</v>
      </c>
      <c r="C3446" s="13" t="s">
        <v>653</v>
      </c>
      <c r="D3446" s="13" t="str">
        <f t="shared" si="52"/>
        <v>Error?</v>
      </c>
    </row>
    <row r="3447" spans="1:4" x14ac:dyDescent="0.2">
      <c r="A3447" s="54">
        <v>3386</v>
      </c>
      <c r="B3447" s="1221">
        <f>'Tax Sched 24'!D16</f>
        <v>48248</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68047</v>
      </c>
      <c r="C3449" s="13" t="s">
        <v>653</v>
      </c>
      <c r="D3449" s="13" t="str">
        <f t="shared" si="52"/>
        <v>Error?</v>
      </c>
    </row>
    <row r="3450" spans="1:4" x14ac:dyDescent="0.2">
      <c r="A3450" s="54">
        <v>3389</v>
      </c>
      <c r="B3450" s="1221">
        <f>'Tax Sched 24'!E16</f>
        <v>68047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96192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96192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96192</v>
      </c>
      <c r="D3567" s="13" t="str">
        <f t="shared" si="54"/>
        <v>Error?</v>
      </c>
    </row>
    <row r="3568" spans="1:4" x14ac:dyDescent="0.2">
      <c r="A3568" s="54">
        <v>3507</v>
      </c>
      <c r="B3568" s="1221">
        <f>'Assets-Liab 5-6'!K41</f>
        <v>96192</v>
      </c>
      <c r="C3568" s="13" t="s">
        <v>653</v>
      </c>
      <c r="D3568" s="13" t="str">
        <f t="shared" si="54"/>
        <v>Error?</v>
      </c>
    </row>
    <row r="3569" spans="1:4" x14ac:dyDescent="0.2">
      <c r="A3569" s="54">
        <v>3508</v>
      </c>
      <c r="B3569" s="1221">
        <f>'Acct Summary 7-8'!K4</f>
        <v>21111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21111</v>
      </c>
      <c r="C3571" s="13" t="s">
        <v>653</v>
      </c>
      <c r="D3571" s="13" t="str">
        <f t="shared" si="54"/>
        <v>Error?</v>
      </c>
    </row>
    <row r="3572" spans="1:4" x14ac:dyDescent="0.2">
      <c r="A3572" s="54">
        <v>3511</v>
      </c>
      <c r="B3572" s="1221">
        <f>'Acct Summary 7-8'!K13</f>
        <v>2591</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2591</v>
      </c>
      <c r="C3575" s="13" t="s">
        <v>653</v>
      </c>
      <c r="D3575" s="13" t="str">
        <f t="shared" si="54"/>
        <v>Error?</v>
      </c>
    </row>
    <row r="3576" spans="1:4" x14ac:dyDescent="0.2">
      <c r="A3576" s="54">
        <v>3515</v>
      </c>
      <c r="B3576" s="1221">
        <f>'Acct Summary 7-8'!K20</f>
        <v>18520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18520</v>
      </c>
      <c r="C3588" s="13" t="s">
        <v>653</v>
      </c>
      <c r="D3588" s="13" t="str">
        <f t="shared" si="55"/>
        <v>Error?</v>
      </c>
    </row>
    <row r="3589" spans="1:4" x14ac:dyDescent="0.2">
      <c r="A3589" s="54">
        <v>3528</v>
      </c>
      <c r="B3589" s="1221">
        <f>'Acct Summary 7-8'!K79</f>
        <v>77672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96192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2151</v>
      </c>
      <c r="D3631" s="13" t="str">
        <f t="shared" si="55"/>
        <v>Error?</v>
      </c>
    </row>
    <row r="3632" spans="1:4" x14ac:dyDescent="0.2">
      <c r="A3632" s="54">
        <v>3571</v>
      </c>
      <c r="B3632" s="1221">
        <f>'Expenditures 15-22'!E338</f>
        <v>440</v>
      </c>
      <c r="D3632" s="13" t="str">
        <f t="shared" si="55"/>
        <v>Error?</v>
      </c>
    </row>
    <row r="3633" spans="1:4" x14ac:dyDescent="0.2">
      <c r="A3633" s="54">
        <v>3572</v>
      </c>
      <c r="B3633" s="1221">
        <f>'Expenditures 15-22'!E339</f>
        <v>2591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2591</v>
      </c>
      <c r="C3635" s="13" t="s">
        <v>653</v>
      </c>
      <c r="D3635" s="13" t="str">
        <f t="shared" si="55"/>
        <v>Error?</v>
      </c>
    </row>
    <row r="3636" spans="1:4" x14ac:dyDescent="0.2">
      <c r="A3636" s="54">
        <v>3575</v>
      </c>
      <c r="B3636" s="1221">
        <f>'Expenditures 15-22'!E354</f>
        <v>2591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2151</v>
      </c>
      <c r="C3668" s="13" t="s">
        <v>653</v>
      </c>
      <c r="D3668" s="13" t="str">
        <f t="shared" si="56"/>
        <v>Error?</v>
      </c>
    </row>
    <row r="3669" spans="1:4" x14ac:dyDescent="0.2">
      <c r="A3669" s="54">
        <v>3608</v>
      </c>
      <c r="B3669" s="1221">
        <f>'Expenditures 15-22'!K338</f>
        <v>440</v>
      </c>
      <c r="C3669" s="13" t="s">
        <v>653</v>
      </c>
      <c r="D3669" s="13" t="str">
        <f t="shared" si="56"/>
        <v>Error?</v>
      </c>
    </row>
    <row r="3670" spans="1:4" x14ac:dyDescent="0.2">
      <c r="A3670" s="54">
        <v>3609</v>
      </c>
      <c r="B3670" s="1221">
        <f>'Expenditures 15-22'!K339</f>
        <v>2591</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2591</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2591</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18520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21047</v>
      </c>
      <c r="C3725" s="13" t="s">
        <v>653</v>
      </c>
      <c r="D3725" s="13" t="str">
        <f t="shared" si="57"/>
        <v>Error?</v>
      </c>
    </row>
    <row r="3726" spans="1:4" x14ac:dyDescent="0.2">
      <c r="A3726" s="54">
        <v>3665</v>
      </c>
      <c r="B3726" s="1221">
        <f>'Tax Sched 24'!D13</f>
        <v>21047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21240</v>
      </c>
      <c r="C3728" s="13" t="s">
        <v>653</v>
      </c>
      <c r="D3728" s="13" t="str">
        <f t="shared" si="57"/>
        <v>Error?</v>
      </c>
    </row>
    <row r="3729" spans="1:4" x14ac:dyDescent="0.2">
      <c r="A3729" s="54">
        <v>3668</v>
      </c>
      <c r="B3729" s="1221">
        <f>'Tax Sched 24'!E13</f>
        <v>21240</v>
      </c>
      <c r="D3729" s="13" t="str">
        <f t="shared" si="57"/>
        <v>Error?</v>
      </c>
    </row>
    <row r="3730" spans="1:4" x14ac:dyDescent="0.2">
      <c r="A3730" s="54">
        <v>3669</v>
      </c>
      <c r="B3730" s="1221">
        <f>'ICR Computation 30'!E10</f>
        <v>96330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1494</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1494</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206699</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206699</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206699</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206699</v>
      </c>
      <c r="D4111" s="13" t="str">
        <f t="shared" si="63"/>
        <v>Error?</v>
      </c>
    </row>
    <row r="4112" spans="1:4" x14ac:dyDescent="0.2">
      <c r="A4112" s="82">
        <v>4051</v>
      </c>
      <c r="D4112" s="13" t="str">
        <f t="shared" si="63"/>
        <v>OK</v>
      </c>
    </row>
    <row r="4113" spans="1:4" x14ac:dyDescent="0.2">
      <c r="A4113" s="54">
        <v>4052</v>
      </c>
      <c r="B4113" s="1221">
        <f>'Acct Summary 7-8'!C9</f>
        <v>1495640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4439032</v>
      </c>
      <c r="C4122" s="13" t="s">
        <v>653</v>
      </c>
      <c r="D4122" s="13" t="str">
        <f t="shared" si="63"/>
        <v>Error?</v>
      </c>
    </row>
    <row r="4123" spans="1:4" x14ac:dyDescent="0.2">
      <c r="A4123" s="54">
        <v>4062</v>
      </c>
      <c r="B4123" s="1221">
        <f>'Acct Summary 7-8'!D10</f>
        <v>307121</v>
      </c>
      <c r="C4123" s="13" t="s">
        <v>653</v>
      </c>
      <c r="D4123" s="13" t="str">
        <f t="shared" si="63"/>
        <v>Error?</v>
      </c>
    </row>
    <row r="4124" spans="1:4" x14ac:dyDescent="0.2">
      <c r="A4124" s="54">
        <v>4063</v>
      </c>
      <c r="B4124" s="1221">
        <f>'Acct Summary 7-8'!E10</f>
        <v>285142</v>
      </c>
      <c r="C4124" s="13" t="s">
        <v>653</v>
      </c>
      <c r="D4124" s="13" t="str">
        <f t="shared" si="63"/>
        <v>Error?</v>
      </c>
    </row>
    <row r="4125" spans="1:4" x14ac:dyDescent="0.2">
      <c r="A4125" s="54">
        <v>4064</v>
      </c>
      <c r="B4125" s="1221">
        <f>'Acct Summary 7-8'!F10</f>
        <v>178026</v>
      </c>
      <c r="C4125" s="13" t="s">
        <v>653</v>
      </c>
      <c r="D4125" s="13" t="str">
        <f t="shared" si="63"/>
        <v>Error?</v>
      </c>
    </row>
    <row r="4126" spans="1:4" x14ac:dyDescent="0.2">
      <c r="A4126" s="54">
        <v>4065</v>
      </c>
      <c r="B4126" s="1221">
        <f>'Acct Summary 7-8'!G10</f>
        <v>145162</v>
      </c>
      <c r="C4126" s="13" t="s">
        <v>653</v>
      </c>
      <c r="D4126" s="13" t="str">
        <f t="shared" si="63"/>
        <v>Error?</v>
      </c>
    </row>
    <row r="4127" spans="1:4" x14ac:dyDescent="0.2">
      <c r="A4127" s="54">
        <v>4066</v>
      </c>
      <c r="B4127" s="1221">
        <f>'Acct Summary 7-8'!H10</f>
        <v>206922</v>
      </c>
      <c r="C4127" s="13" t="s">
        <v>653</v>
      </c>
      <c r="D4127" s="13" t="str">
        <f t="shared" si="63"/>
        <v>Error?</v>
      </c>
    </row>
    <row r="4128" spans="1:4" x14ac:dyDescent="0.2">
      <c r="A4128" s="54">
        <v>4067</v>
      </c>
      <c r="B4128" s="1221">
        <f>'Acct Summary 7-8'!I10</f>
        <v>22606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21111</v>
      </c>
      <c r="C4130" s="13" t="s">
        <v>653</v>
      </c>
      <c r="D4130" s="13" t="str">
        <f t="shared" si="63"/>
        <v>Error?</v>
      </c>
    </row>
    <row r="4131" spans="1:4" x14ac:dyDescent="0.2">
      <c r="A4131" s="54">
        <v>4070</v>
      </c>
      <c r="B4131" s="1221">
        <f>'Acct Summary 7-8'!C18</f>
        <v>1495640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4531486</v>
      </c>
      <c r="C4136" s="13" t="s">
        <v>653</v>
      </c>
      <c r="D4136" s="13" t="str">
        <f t="shared" si="63"/>
        <v>Error?</v>
      </c>
    </row>
    <row r="4137" spans="1:4" x14ac:dyDescent="0.2">
      <c r="A4137" s="54">
        <v>4076</v>
      </c>
      <c r="B4137" s="1221">
        <f>'Acct Summary 7-8'!D19</f>
        <v>313484</v>
      </c>
      <c r="C4137" s="13" t="s">
        <v>653</v>
      </c>
      <c r="D4137" s="13" t="str">
        <f t="shared" si="63"/>
        <v>Error?</v>
      </c>
    </row>
    <row r="4138" spans="1:4" x14ac:dyDescent="0.2">
      <c r="A4138" s="54">
        <v>4077</v>
      </c>
      <c r="B4138" s="1221">
        <f>'Acct Summary 7-8'!E19</f>
        <v>284523</v>
      </c>
      <c r="C4138" s="13" t="s">
        <v>653</v>
      </c>
      <c r="D4138" s="13" t="str">
        <f t="shared" si="63"/>
        <v>Error?</v>
      </c>
    </row>
    <row r="4139" spans="1:4" x14ac:dyDescent="0.2">
      <c r="A4139" s="54">
        <v>4078</v>
      </c>
      <c r="B4139" s="1221">
        <f>'Acct Summary 7-8'!F19</f>
        <v>198126</v>
      </c>
      <c r="C4139" s="13" t="s">
        <v>653</v>
      </c>
      <c r="D4139" s="13" t="str">
        <f t="shared" si="63"/>
        <v>Error?</v>
      </c>
    </row>
    <row r="4140" spans="1:4" x14ac:dyDescent="0.2">
      <c r="A4140" s="54">
        <v>4079</v>
      </c>
      <c r="B4140" s="1221">
        <f>'Acct Summary 7-8'!G19</f>
        <v>133635</v>
      </c>
      <c r="C4140" s="13" t="s">
        <v>653</v>
      </c>
      <c r="D4140" s="13" t="str">
        <f t="shared" si="63"/>
        <v>Error?</v>
      </c>
    </row>
    <row r="4141" spans="1:4" x14ac:dyDescent="0.2">
      <c r="A4141" s="54">
        <v>4080</v>
      </c>
      <c r="B4141" s="1221">
        <f>'Acct Summary 7-8'!H19</f>
        <v>300567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2591</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1025000</v>
      </c>
      <c r="C4171" s="13" t="s">
        <v>653</v>
      </c>
      <c r="D4171" s="13" t="str">
        <f t="shared" si="64"/>
        <v>Error?</v>
      </c>
    </row>
    <row r="4172" spans="1:4" x14ac:dyDescent="0.2">
      <c r="A4172" s="54">
        <v>4111</v>
      </c>
      <c r="B4172" s="1221">
        <f>'Short-Term Long-Term Debt 25'!J49</f>
        <v>994029</v>
      </c>
      <c r="C4172" s="13" t="s">
        <v>653</v>
      </c>
      <c r="D4172" s="13" t="str">
        <f t="shared" si="64"/>
        <v>Error?</v>
      </c>
    </row>
    <row r="4173" spans="1:4" x14ac:dyDescent="0.2">
      <c r="A4173" s="54">
        <v>4112</v>
      </c>
      <c r="B4173" s="1221">
        <f>'Short-Term Long-Term Debt 25'!H49</f>
        <v>220000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3200</v>
      </c>
      <c r="C4268" s="13" t="s">
        <v>653</v>
      </c>
      <c r="D4268" s="13" t="str">
        <f t="shared" si="65"/>
        <v>Error?</v>
      </c>
    </row>
    <row r="4269" spans="1:5" x14ac:dyDescent="0.2">
      <c r="A4269" s="90">
        <v>4208</v>
      </c>
      <c r="B4269" s="1221">
        <f>'FP Info 3'!J16</f>
        <v>2368089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77</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10390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27735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15314</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42481506</v>
      </c>
      <c r="D4995" s="13" t="str">
        <f t="shared" si="77"/>
        <v>Error?</v>
      </c>
    </row>
    <row r="4996" spans="1:4" x14ac:dyDescent="0.2">
      <c r="A4996" s="90">
        <v>4935</v>
      </c>
      <c r="B4996" s="1221">
        <f>'FP Info 3'!H31</f>
        <v>5862447.8280000007</v>
      </c>
      <c r="D4996" s="13" t="str">
        <f t="shared" si="77"/>
        <v>Error?</v>
      </c>
    </row>
    <row r="4997" spans="1:4" x14ac:dyDescent="0.2">
      <c r="A4997" s="90">
        <v>4936</v>
      </c>
      <c r="B4997" s="1221">
        <f>'FP Info 3'!H37</f>
        <v>1025000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21047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1046141</v>
      </c>
      <c r="D5061" s="13" t="str">
        <f t="shared" si="78"/>
        <v>Error?</v>
      </c>
    </row>
    <row r="5062" spans="1:4" x14ac:dyDescent="0.2">
      <c r="A5062" s="82">
        <v>5001</v>
      </c>
      <c r="D5062" s="13" t="str">
        <f t="shared" si="78"/>
        <v>OK</v>
      </c>
    </row>
    <row r="5063" spans="1:4" x14ac:dyDescent="0.2">
      <c r="A5063" s="54">
        <v>5002</v>
      </c>
      <c r="B5063" s="1221">
        <f>'Revenues 9-14'!C7</f>
        <v>16616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1083804</v>
      </c>
      <c r="C5066" s="13" t="s">
        <v>653</v>
      </c>
      <c r="D5066" s="13" t="str">
        <f t="shared" si="78"/>
        <v>Error?</v>
      </c>
    </row>
    <row r="5067" spans="1:4" x14ac:dyDescent="0.2">
      <c r="A5067" s="54">
        <v>5006</v>
      </c>
      <c r="B5067" s="1221">
        <f>'Revenues 9-14'!C14</f>
        <v>113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9455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9455</v>
      </c>
      <c r="C5090" s="13" t="s">
        <v>653</v>
      </c>
      <c r="D5090" s="13" t="str">
        <f t="shared" si="78"/>
        <v>Error?</v>
      </c>
    </row>
    <row r="5091" spans="1:4" x14ac:dyDescent="0.2">
      <c r="A5091" s="54">
        <v>5030</v>
      </c>
      <c r="B5091" s="1221">
        <f>'Revenues 9-14'!C70</f>
        <v>3580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2847</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31535</v>
      </c>
      <c r="C5096" s="13" t="s">
        <v>653</v>
      </c>
      <c r="D5096" s="13" t="str">
        <f t="shared" si="78"/>
        <v>Error?</v>
      </c>
    </row>
    <row r="5097" spans="1:4" x14ac:dyDescent="0.2">
      <c r="A5097" s="54">
        <v>5036</v>
      </c>
      <c r="B5097" s="1221">
        <f>'Revenues 9-14'!C77</f>
        <v>11414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11414</v>
      </c>
      <c r="C5102" s="13" t="s">
        <v>653</v>
      </c>
      <c r="D5102" s="13" t="str">
        <f t="shared" si="78"/>
        <v>Error?</v>
      </c>
    </row>
    <row r="5103" spans="1:4" x14ac:dyDescent="0.2">
      <c r="A5103" s="54">
        <v>5042</v>
      </c>
      <c r="B5103" s="1221">
        <f>'Revenues 9-14'!C84</f>
        <v>16465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16465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1050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24079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28000</v>
      </c>
      <c r="D5119" s="13" t="str">
        <f t="shared" ref="D5119:D5182" si="79">IF(ISBLANK(B5119),"OK",IF(A5119-B5119=0,"OK","Error?"))</f>
        <v>Error?</v>
      </c>
    </row>
    <row r="5120" spans="1:4" x14ac:dyDescent="0.2">
      <c r="A5120" s="54">
        <v>5059</v>
      </c>
      <c r="B5120" s="1221">
        <f>'Revenues 9-14'!C108</f>
        <v>54629</v>
      </c>
      <c r="C5120" s="13" t="s">
        <v>653</v>
      </c>
      <c r="D5120" s="13" t="str">
        <f t="shared" si="79"/>
        <v>Error?</v>
      </c>
    </row>
    <row r="5121" spans="1:4" x14ac:dyDescent="0.2">
      <c r="A5121" s="54">
        <v>5060</v>
      </c>
      <c r="B5121" s="1221">
        <f>'Revenues 9-14'!C109</f>
        <v>1207415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1269057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1269057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42246</v>
      </c>
      <c r="D5134" s="13" t="str">
        <f t="shared" si="79"/>
        <v>Error?</v>
      </c>
    </row>
    <row r="5135" spans="1:4" x14ac:dyDescent="0.2">
      <c r="A5135" s="54">
        <v>5074</v>
      </c>
      <c r="B5135" s="1221">
        <f>'Revenues 9-14'!C126</f>
        <v>49973</v>
      </c>
      <c r="D5135" s="13" t="str">
        <f t="shared" si="79"/>
        <v>Error?</v>
      </c>
    </row>
    <row r="5136" spans="1:4" x14ac:dyDescent="0.2">
      <c r="A5136" s="82">
        <v>5075</v>
      </c>
      <c r="D5136" s="13" t="str">
        <f t="shared" si="79"/>
        <v>OK</v>
      </c>
    </row>
    <row r="5137" spans="1:4" x14ac:dyDescent="0.2">
      <c r="A5137" s="54">
        <v>5076</v>
      </c>
      <c r="B5137" s="1221">
        <f>'Revenues 9-14'!C127</f>
        <v>1988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94207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493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2981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401</v>
      </c>
      <c r="D5167" s="13" t="str">
        <f t="shared" si="79"/>
        <v>Error?</v>
      </c>
    </row>
    <row r="5168" spans="1:4" x14ac:dyDescent="0.2">
      <c r="A5168" s="54">
        <v>5107</v>
      </c>
      <c r="B5168" s="1221">
        <f>'Revenues 9-14'!C147</f>
        <v>4079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74626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176371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1445428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15314</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75682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18638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94320</v>
      </c>
      <c r="C5246" s="13" t="s">
        <v>653</v>
      </c>
      <c r="D5246" s="13" t="str">
        <f t="shared" si="80"/>
        <v>Error?</v>
      </c>
    </row>
    <row r="5247" spans="1:4" x14ac:dyDescent="0.2">
      <c r="A5247" s="54">
        <v>5186</v>
      </c>
      <c r="B5247" s="1221">
        <f>'Revenues 9-14'!C203</f>
        <v>132439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132439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9265</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9265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1086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1086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275235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290549</v>
      </c>
      <c r="C5326" s="13" t="s">
        <v>653</v>
      </c>
      <c r="D5326" s="13" t="str">
        <f t="shared" si="82"/>
        <v>Error?</v>
      </c>
    </row>
    <row r="5327" spans="1:4" x14ac:dyDescent="0.2">
      <c r="A5327" s="54">
        <v>5266</v>
      </c>
      <c r="B5327" s="1221">
        <f>'Revenues 9-14'!C275</f>
        <v>2943392</v>
      </c>
      <c r="C5327" s="13" t="s">
        <v>653</v>
      </c>
      <c r="D5327" s="13" t="str">
        <f t="shared" si="82"/>
        <v>Error?</v>
      </c>
    </row>
    <row r="5328" spans="1:4" x14ac:dyDescent="0.2">
      <c r="A5328" s="54">
        <v>5267</v>
      </c>
      <c r="B5328" s="1221">
        <f>'Revenues 9-14'!D5</f>
        <v>209231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209231</v>
      </c>
      <c r="C5334" s="13" t="s">
        <v>653</v>
      </c>
      <c r="D5334" s="13" t="str">
        <f t="shared" si="82"/>
        <v>Error?</v>
      </c>
    </row>
    <row r="5335" spans="1:4" x14ac:dyDescent="0.2">
      <c r="A5335" s="54">
        <v>5274</v>
      </c>
      <c r="B5335" s="1221">
        <f>'Revenues 9-14'!D14</f>
        <v>22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28695</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28717</v>
      </c>
      <c r="C5339" s="13" t="s">
        <v>653</v>
      </c>
      <c r="D5339" s="13" t="str">
        <f t="shared" si="82"/>
        <v>Error?</v>
      </c>
    </row>
    <row r="5340" spans="1:4" x14ac:dyDescent="0.2">
      <c r="A5340" s="54">
        <v>5279</v>
      </c>
      <c r="B5340" s="1221">
        <f>'Revenues 9-14'!D65</f>
        <v>218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218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3000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955</v>
      </c>
      <c r="D5354" s="13" t="str">
        <f t="shared" si="82"/>
        <v>Error?</v>
      </c>
    </row>
    <row r="5355" spans="1:4" x14ac:dyDescent="0.2">
      <c r="A5355" s="54">
        <v>5294</v>
      </c>
      <c r="B5355" s="1221">
        <f>'Revenues 9-14'!D108</f>
        <v>3955</v>
      </c>
      <c r="C5355" s="13" t="s">
        <v>653</v>
      </c>
      <c r="D5355" s="13" t="str">
        <f t="shared" si="82"/>
        <v>Error?</v>
      </c>
    </row>
    <row r="5356" spans="1:4" x14ac:dyDescent="0.2">
      <c r="A5356" s="54">
        <v>5295</v>
      </c>
      <c r="B5356" s="1221">
        <f>'Revenues 9-14'!D109</f>
        <v>242121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15000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15000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65000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307121</v>
      </c>
      <c r="C5508" s="13" t="s">
        <v>653</v>
      </c>
      <c r="D5508" s="13" t="str">
        <f t="shared" si="85"/>
        <v>Error?</v>
      </c>
    </row>
    <row r="5509" spans="1:4" x14ac:dyDescent="0.2">
      <c r="A5509" s="54">
        <v>5448</v>
      </c>
      <c r="B5509" s="1221">
        <f>'Revenues 9-14'!E5</f>
        <v>284969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284969</v>
      </c>
      <c r="C5513" s="13" t="s">
        <v>653</v>
      </c>
      <c r="D5513" s="13" t="str">
        <f t="shared" si="85"/>
        <v>Error?</v>
      </c>
    </row>
    <row r="5514" spans="1:4" x14ac:dyDescent="0.2">
      <c r="A5514" s="54">
        <v>5453</v>
      </c>
      <c r="B5514" s="1221">
        <f>'Revenues 9-14'!E14</f>
        <v>31</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31</v>
      </c>
      <c r="C5518" s="13" t="s">
        <v>653</v>
      </c>
      <c r="D5518" s="13" t="str">
        <f t="shared" si="85"/>
        <v>Error?</v>
      </c>
    </row>
    <row r="5519" spans="1:4" x14ac:dyDescent="0.2">
      <c r="A5519" s="54">
        <v>5458</v>
      </c>
      <c r="B5519" s="1221">
        <f>'Revenues 9-14'!E65</f>
        <v>142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285142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285142</v>
      </c>
      <c r="C5552" s="13" t="s">
        <v>653</v>
      </c>
      <c r="D5552" s="13" t="str">
        <f t="shared" si="85"/>
        <v>Error?</v>
      </c>
    </row>
    <row r="5553" spans="1:4" x14ac:dyDescent="0.2">
      <c r="A5553" s="54">
        <v>5492</v>
      </c>
      <c r="B5553" s="1221">
        <f>'Revenues 9-14'!F5</f>
        <v>83693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83693</v>
      </c>
      <c r="C5557" s="13" t="s">
        <v>653</v>
      </c>
      <c r="D5557" s="13" t="str">
        <f t="shared" si="85"/>
        <v>Error?</v>
      </c>
    </row>
    <row r="5558" spans="1:4" x14ac:dyDescent="0.2">
      <c r="A5558" s="54">
        <v>5497</v>
      </c>
      <c r="B5558" s="1221">
        <f>'Revenues 9-14'!F14</f>
        <v>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9</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232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232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1279</v>
      </c>
      <c r="D5586" s="13" t="str">
        <f t="shared" si="86"/>
        <v>Error?</v>
      </c>
    </row>
    <row r="5587" spans="1:4" x14ac:dyDescent="0.2">
      <c r="A5587" s="54">
        <v>5526</v>
      </c>
      <c r="B5587" s="1221">
        <f>'Revenues 9-14'!F108</f>
        <v>1279</v>
      </c>
      <c r="C5587" s="13" t="s">
        <v>653</v>
      </c>
      <c r="D5587" s="13" t="str">
        <f t="shared" si="86"/>
        <v>Error?</v>
      </c>
    </row>
    <row r="5588" spans="1:4" x14ac:dyDescent="0.2">
      <c r="A5588" s="54">
        <v>5527</v>
      </c>
      <c r="B5588" s="1221">
        <f>'Revenues 9-14'!F109</f>
        <v>85213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52961</v>
      </c>
      <c r="D5615" s="13" t="str">
        <f t="shared" si="86"/>
        <v>Error?</v>
      </c>
    </row>
    <row r="5616" spans="1:4" x14ac:dyDescent="0.2">
      <c r="A5616" s="82">
        <v>5555</v>
      </c>
      <c r="D5616" s="13" t="str">
        <f t="shared" si="86"/>
        <v>OK</v>
      </c>
    </row>
    <row r="5617" spans="1:4" x14ac:dyDescent="0.2">
      <c r="A5617" s="54">
        <v>5556</v>
      </c>
      <c r="B5617" s="1221">
        <f>'Revenues 9-14'!F152</f>
        <v>39852</v>
      </c>
      <c r="D5617" s="13" t="str">
        <f t="shared" si="86"/>
        <v>Error?</v>
      </c>
    </row>
    <row r="5618" spans="1:4" x14ac:dyDescent="0.2">
      <c r="A5618" s="54">
        <v>5557</v>
      </c>
      <c r="B5618" s="1221">
        <f>'Revenues 9-14'!F154</f>
        <v>92813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92813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92813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178026</v>
      </c>
      <c r="C5720" s="13" t="s">
        <v>653</v>
      </c>
      <c r="D5720" s="13" t="str">
        <f t="shared" si="88"/>
        <v>Error?</v>
      </c>
    </row>
    <row r="5721" spans="1:4" x14ac:dyDescent="0.2">
      <c r="A5721" s="54">
        <v>5660</v>
      </c>
      <c r="B5721" s="1221">
        <f>'Revenues 9-14'!G5</f>
        <v>91466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48248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139714</v>
      </c>
      <c r="C5725" s="13" t="s">
        <v>653</v>
      </c>
      <c r="D5725" s="13" t="str">
        <f t="shared" si="88"/>
        <v>Error?</v>
      </c>
    </row>
    <row r="5726" spans="1:4" x14ac:dyDescent="0.2">
      <c r="A5726" s="54">
        <v>5665</v>
      </c>
      <c r="B5726" s="1221">
        <f>'Revenues 9-14'!G14</f>
        <v>15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5015</v>
      </c>
      <c r="C5730" s="13" t="s">
        <v>653</v>
      </c>
      <c r="D5730" s="13" t="str">
        <f t="shared" si="88"/>
        <v>Error?</v>
      </c>
    </row>
    <row r="5731" spans="1:4" x14ac:dyDescent="0.2">
      <c r="A5731" s="54">
        <v>5670</v>
      </c>
      <c r="B5731" s="1221">
        <f>'Revenues 9-14'!G65</f>
        <v>433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433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145162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206699</v>
      </c>
      <c r="D5872" s="13" t="str">
        <f t="shared" si="90"/>
        <v>Error?</v>
      </c>
    </row>
    <row r="5873" spans="1:4" x14ac:dyDescent="0.2">
      <c r="A5873" s="54">
        <v>5812</v>
      </c>
      <c r="B5873" s="1221">
        <f>'Revenues 9-14'!H12</f>
        <v>206699</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223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223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206922</v>
      </c>
      <c r="C5915" s="13" t="s">
        <v>653</v>
      </c>
      <c r="D5915" s="13" t="str">
        <f t="shared" si="91"/>
        <v>Error?</v>
      </c>
    </row>
    <row r="5916" spans="1:4" x14ac:dyDescent="0.2">
      <c r="A5916" s="54">
        <v>5855</v>
      </c>
      <c r="B5916" s="1221">
        <f>'Revenues 9-14'!I5</f>
        <v>20926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20926</v>
      </c>
      <c r="C5918" s="13" t="s">
        <v>653</v>
      </c>
      <c r="D5918" s="13" t="str">
        <f t="shared" si="91"/>
        <v>Error?</v>
      </c>
    </row>
    <row r="5919" spans="1:4" x14ac:dyDescent="0.2">
      <c r="A5919" s="54">
        <v>5858</v>
      </c>
      <c r="B5919" s="1221">
        <f>'Revenues 9-14'!I14</f>
        <v>2</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2</v>
      </c>
      <c r="C5923" s="13" t="s">
        <v>653</v>
      </c>
      <c r="D5923" s="13" t="str">
        <f t="shared" si="91"/>
        <v>Error?</v>
      </c>
    </row>
    <row r="5924" spans="1:4" x14ac:dyDescent="0.2">
      <c r="A5924" s="54">
        <v>5863</v>
      </c>
      <c r="B5924" s="1221">
        <f>'Revenues 9-14'!I65</f>
        <v>1678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1678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22606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20926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20926</v>
      </c>
      <c r="C5987" s="13" t="s">
        <v>653</v>
      </c>
      <c r="D5987" s="13" t="str">
        <f t="shared" si="92"/>
        <v>Error?</v>
      </c>
    </row>
    <row r="5988" spans="1:4" x14ac:dyDescent="0.2">
      <c r="A5988" s="54">
        <v>5927</v>
      </c>
      <c r="B5988" s="1221">
        <f>'Revenues 9-14'!K14</f>
        <v>2</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2</v>
      </c>
      <c r="C5992" s="13" t="s">
        <v>653</v>
      </c>
      <c r="D5992" s="13" t="str">
        <f t="shared" si="92"/>
        <v>Error?</v>
      </c>
    </row>
    <row r="5993" spans="1:4" x14ac:dyDescent="0.2">
      <c r="A5993" s="54">
        <v>5932</v>
      </c>
      <c r="B5993" s="1221">
        <f>'Revenues 9-14'!K65</f>
        <v>183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183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21111</v>
      </c>
      <c r="C6023" s="13" t="s">
        <v>653</v>
      </c>
      <c r="D6023" s="13" t="str">
        <f t="shared" si="93"/>
        <v>Error?</v>
      </c>
    </row>
    <row r="6024" spans="1:5" x14ac:dyDescent="0.2">
      <c r="A6024" s="54">
        <v>5963</v>
      </c>
      <c r="B6024" s="1221">
        <f>'Revenues 9-14'!G109</f>
        <v>145162</v>
      </c>
      <c r="C6024" s="13" t="s">
        <v>653</v>
      </c>
      <c r="D6024" s="13" t="str">
        <f t="shared" si="93"/>
        <v>Error?</v>
      </c>
    </row>
    <row r="6025" spans="1:5" x14ac:dyDescent="0.2">
      <c r="A6025" s="54">
        <v>5964</v>
      </c>
      <c r="B6025" s="1221">
        <f>'Revenues 9-14'!H109</f>
        <v>206922</v>
      </c>
      <c r="C6025" s="13" t="s">
        <v>653</v>
      </c>
      <c r="D6025" s="13" t="str">
        <f t="shared" si="93"/>
        <v>Error?</v>
      </c>
    </row>
    <row r="6026" spans="1:5" x14ac:dyDescent="0.2">
      <c r="A6026" s="54">
        <v>5965</v>
      </c>
      <c r="B6026" s="1221">
        <f>'Revenues 9-14'!I109</f>
        <v>22606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21111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25108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11908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392.21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63550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110350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12000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51550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110350</v>
      </c>
      <c r="D6215" s="13" t="str">
        <f t="shared" si="96"/>
        <v>Error?</v>
      </c>
      <c r="E6215" s="13" t="s">
        <v>207</v>
      </c>
    </row>
    <row r="6216" spans="1:5" x14ac:dyDescent="0.2">
      <c r="A6216">
        <v>6155</v>
      </c>
      <c r="B6216" s="1221">
        <f>'Assets-Liab 5-6'!J41</f>
        <v>110350</v>
      </c>
      <c r="D6216" s="13" t="str">
        <f t="shared" si="96"/>
        <v>Error?</v>
      </c>
      <c r="E6216" s="13" t="s">
        <v>207</v>
      </c>
    </row>
    <row r="6217" spans="1:5" x14ac:dyDescent="0.2">
      <c r="A6217">
        <v>6156</v>
      </c>
      <c r="B6217" s="1221">
        <f>'Assets-Liab 5-6'!J4</f>
        <v>110350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116119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116119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116119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105651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105651</v>
      </c>
      <c r="D6229" s="13" t="str">
        <f t="shared" si="96"/>
        <v>Error?</v>
      </c>
      <c r="E6229" s="13" t="s">
        <v>207</v>
      </c>
    </row>
    <row r="6230" spans="1:5" x14ac:dyDescent="0.2">
      <c r="A6230">
        <v>6169</v>
      </c>
      <c r="B6230" s="1221">
        <f>'Acct Summary 7-8'!J20</f>
        <v>10468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10468</v>
      </c>
      <c r="D6263" s="13" t="str">
        <f t="shared" si="96"/>
        <v>Error?</v>
      </c>
      <c r="E6263" s="13" t="s">
        <v>207</v>
      </c>
    </row>
    <row r="6264" spans="1:5" x14ac:dyDescent="0.2">
      <c r="A6264">
        <v>6203</v>
      </c>
      <c r="B6264" s="1221">
        <f>'Acct Summary 7-8'!J79</f>
        <v>99882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110350</v>
      </c>
      <c r="D6266" s="13" t="str">
        <f t="shared" si="96"/>
        <v>Error?</v>
      </c>
      <c r="E6266" s="13" t="s">
        <v>207</v>
      </c>
    </row>
    <row r="6267" spans="1:5" x14ac:dyDescent="0.2">
      <c r="A6267">
        <v>6206</v>
      </c>
      <c r="B6267" s="1221">
        <f>'Acct Summary 7-8'!C82</f>
        <v>-92454</v>
      </c>
      <c r="D6267" s="13" t="str">
        <f t="shared" si="96"/>
        <v>Error?</v>
      </c>
      <c r="E6267" s="13" t="s">
        <v>207</v>
      </c>
    </row>
    <row r="6268" spans="1:5" x14ac:dyDescent="0.2">
      <c r="A6268">
        <v>6207</v>
      </c>
      <c r="B6268" s="1221">
        <f>'Acct Summary 7-8'!D82</f>
        <v>-6363</v>
      </c>
      <c r="D6268" s="13" t="str">
        <f t="shared" si="96"/>
        <v>Error?</v>
      </c>
      <c r="E6268" s="13" t="s">
        <v>207</v>
      </c>
    </row>
    <row r="6269" spans="1:5" x14ac:dyDescent="0.2">
      <c r="A6269">
        <v>6208</v>
      </c>
      <c r="B6269" s="1221">
        <f>'Acct Summary 7-8'!E82</f>
        <v>619</v>
      </c>
      <c r="D6269" s="13" t="str">
        <f t="shared" si="96"/>
        <v>Error?</v>
      </c>
      <c r="E6269" s="13" t="s">
        <v>207</v>
      </c>
    </row>
    <row r="6270" spans="1:5" x14ac:dyDescent="0.2">
      <c r="A6270">
        <v>6209</v>
      </c>
      <c r="B6270" s="1221">
        <f>'Acct Summary 7-8'!F82</f>
        <v>-20100</v>
      </c>
      <c r="D6270" s="13" t="str">
        <f t="shared" si="96"/>
        <v>Error?</v>
      </c>
      <c r="E6270" s="13" t="s">
        <v>207</v>
      </c>
    </row>
    <row r="6271" spans="1:5" x14ac:dyDescent="0.2">
      <c r="A6271">
        <v>6210</v>
      </c>
      <c r="B6271" s="1221">
        <f>'Acct Summary 7-8'!G82</f>
        <v>11527</v>
      </c>
      <c r="D6271" s="13" t="str">
        <f t="shared" ref="D6271:D6334" si="97">IF(ISBLANK(B6271),"OK",IF(A6271-B6271=0,"OK","Error?"))</f>
        <v>Error?</v>
      </c>
      <c r="E6271" s="13" t="s">
        <v>207</v>
      </c>
    </row>
    <row r="6272" spans="1:5" x14ac:dyDescent="0.2">
      <c r="A6272">
        <v>6211</v>
      </c>
      <c r="B6272" s="1221">
        <f>'Acct Summary 7-8'!H82</f>
        <v>-93645</v>
      </c>
      <c r="D6272" s="13" t="str">
        <f t="shared" si="97"/>
        <v>Error?</v>
      </c>
      <c r="E6272" s="13" t="s">
        <v>207</v>
      </c>
    </row>
    <row r="6273" spans="1:5" x14ac:dyDescent="0.2">
      <c r="A6273">
        <v>6212</v>
      </c>
      <c r="B6273" s="1221">
        <f>'Acct Summary 7-8'!I82</f>
        <v>22606</v>
      </c>
      <c r="D6273" s="13" t="str">
        <f t="shared" si="97"/>
        <v>Error?</v>
      </c>
      <c r="E6273" s="13" t="s">
        <v>207</v>
      </c>
    </row>
    <row r="6274" spans="1:5" x14ac:dyDescent="0.2">
      <c r="A6274">
        <v>6213</v>
      </c>
      <c r="B6274" s="1221">
        <f>'Acct Summary 7-8'!J82</f>
        <v>10468</v>
      </c>
      <c r="D6274" s="13" t="str">
        <f t="shared" si="97"/>
        <v>Error?</v>
      </c>
      <c r="E6274" s="13" t="s">
        <v>207</v>
      </c>
    </row>
    <row r="6275" spans="1:5" x14ac:dyDescent="0.2">
      <c r="A6275">
        <v>6214</v>
      </c>
      <c r="B6275" s="1221">
        <f>'Acct Summary 7-8'!K82</f>
        <v>18520</v>
      </c>
      <c r="D6275" s="13" t="str">
        <f t="shared" si="97"/>
        <v>Error?</v>
      </c>
      <c r="E6275" s="13" t="s">
        <v>207</v>
      </c>
    </row>
    <row r="6276" spans="1:5" x14ac:dyDescent="0.2">
      <c r="A6276">
        <v>6215</v>
      </c>
      <c r="B6276" s="1221">
        <f>'Acct Summary 7-8'!C83</f>
        <v>-7.1858996131673875E-2</v>
      </c>
      <c r="D6276" s="13" t="str">
        <f t="shared" si="97"/>
        <v>Error?</v>
      </c>
      <c r="E6276" s="13" t="s">
        <v>207</v>
      </c>
    </row>
    <row r="6277" spans="1:5" x14ac:dyDescent="0.2">
      <c r="A6277">
        <v>6216</v>
      </c>
      <c r="B6277" s="1221">
        <f>'Acct Summary 7-8'!D83</f>
        <v>-9.0594566888774986E-2</v>
      </c>
      <c r="D6277" s="13" t="str">
        <f t="shared" si="97"/>
        <v>Error?</v>
      </c>
      <c r="E6277" s="13" t="s">
        <v>207</v>
      </c>
    </row>
    <row r="6278" spans="1:5" x14ac:dyDescent="0.2">
      <c r="A6278">
        <v>6217</v>
      </c>
      <c r="B6278" s="1221">
        <f>'Acct Summary 7-8'!E83</f>
        <v>1.998579362004391E-2</v>
      </c>
      <c r="D6278" s="13" t="str">
        <f t="shared" si="97"/>
        <v>Error?</v>
      </c>
      <c r="E6278" s="13" t="s">
        <v>207</v>
      </c>
    </row>
    <row r="6279" spans="1:5" x14ac:dyDescent="0.2">
      <c r="A6279">
        <v>6218</v>
      </c>
      <c r="B6279" s="1221">
        <f>'Acct Summary 7-8'!F83</f>
        <v>-0.20106635189612573</v>
      </c>
      <c r="D6279" s="13" t="str">
        <f t="shared" si="97"/>
        <v>Error?</v>
      </c>
      <c r="E6279" s="13" t="s">
        <v>207</v>
      </c>
    </row>
    <row r="6280" spans="1:5" x14ac:dyDescent="0.2">
      <c r="A6280">
        <v>6219</v>
      </c>
      <c r="B6280" s="1221">
        <f>'Acct Summary 7-8'!G83</f>
        <v>6.1823876770591424E-2</v>
      </c>
      <c r="D6280" s="13" t="str">
        <f t="shared" si="97"/>
        <v>Error?</v>
      </c>
      <c r="E6280" s="13" t="s">
        <v>207</v>
      </c>
    </row>
    <row r="6281" spans="1:5" x14ac:dyDescent="0.2">
      <c r="A6281">
        <v>6220</v>
      </c>
      <c r="B6281" s="1221">
        <f>'Acct Summary 7-8'!H83</f>
        <v>-3.0352975495915988</v>
      </c>
      <c r="D6281" s="13" t="str">
        <f t="shared" si="97"/>
        <v>Error?</v>
      </c>
      <c r="E6281" s="13" t="s">
        <v>207</v>
      </c>
    </row>
    <row r="6282" spans="1:5" x14ac:dyDescent="0.2">
      <c r="A6282">
        <v>6221</v>
      </c>
      <c r="B6282" s="1221">
        <f>'Acct Summary 7-8'!I83</f>
        <v>2.4806783403179912E-2</v>
      </c>
      <c r="D6282" s="13" t="str">
        <f t="shared" si="97"/>
        <v>Error?</v>
      </c>
      <c r="E6282" s="13" t="s">
        <v>207</v>
      </c>
    </row>
    <row r="6283" spans="1:5" x14ac:dyDescent="0.2">
      <c r="A6283">
        <v>6222</v>
      </c>
      <c r="B6283" s="1221">
        <f>'Acct Summary 7-8'!J83</f>
        <v>9.486180335296783E-2</v>
      </c>
      <c r="D6283" s="13" t="str">
        <f t="shared" si="97"/>
        <v>Error?</v>
      </c>
      <c r="E6283" s="13" t="s">
        <v>207</v>
      </c>
    </row>
    <row r="6284" spans="1:5" x14ac:dyDescent="0.2">
      <c r="A6284">
        <v>6223</v>
      </c>
      <c r="B6284" s="1221">
        <f>'Acct Summary 7-8'!K83</f>
        <v>0.19253160345974718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114751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114751</v>
      </c>
      <c r="D6301" s="13" t="str">
        <f t="shared" si="97"/>
        <v>Error?</v>
      </c>
      <c r="E6301" s="13" t="s">
        <v>207</v>
      </c>
    </row>
    <row r="6302" spans="1:5" x14ac:dyDescent="0.2">
      <c r="A6302">
        <v>6241</v>
      </c>
      <c r="B6302" s="1221">
        <f>'Revenues 9-14'!J14</f>
        <v>850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850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281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281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237</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237</v>
      </c>
      <c r="D6351" s="13" t="str">
        <f t="shared" si="98"/>
        <v>Error?</v>
      </c>
      <c r="E6351" s="13" t="s">
        <v>207</v>
      </c>
    </row>
    <row r="6352" spans="1:5" x14ac:dyDescent="0.2">
      <c r="A6352">
        <v>6291</v>
      </c>
      <c r="B6352" s="1221">
        <f>'Revenues 9-14'!J109</f>
        <v>116119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2488</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58771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75957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31224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227486</v>
      </c>
      <c r="D6983" s="13" t="str">
        <f t="shared" si="108"/>
        <v>Error?</v>
      </c>
    </row>
    <row r="6984" spans="1:4" x14ac:dyDescent="0.2">
      <c r="A6984">
        <v>6923</v>
      </c>
      <c r="B6984" s="1221">
        <f>'Expenditures 15-22'!K86</f>
        <v>227486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618</v>
      </c>
      <c r="D6987" s="13" t="str">
        <f t="shared" si="108"/>
        <v>Error?</v>
      </c>
    </row>
    <row r="6988" spans="1:4" x14ac:dyDescent="0.2">
      <c r="A6988">
        <v>6927</v>
      </c>
      <c r="B6988" s="1221">
        <f>'Expenditures 15-22'!K88</f>
        <v>618</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228104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105651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116119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3318</v>
      </c>
      <c r="D7073" s="13" t="str">
        <f t="shared" si="109"/>
        <v>Error?</v>
      </c>
    </row>
    <row r="7074" spans="1:4" x14ac:dyDescent="0.2">
      <c r="A7074">
        <v>7013</v>
      </c>
      <c r="B7074" s="1221">
        <f>'Expenditures 15-22'!K210</f>
        <v>3318</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412</v>
      </c>
      <c r="D7079" s="13" t="str">
        <f t="shared" si="109"/>
        <v>Error?</v>
      </c>
    </row>
    <row r="7080" spans="1:4" x14ac:dyDescent="0.2">
      <c r="A7080">
        <v>7019</v>
      </c>
      <c r="B7080" s="1221">
        <f>'Expenditures 15-22'!K220</f>
        <v>412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4592</v>
      </c>
      <c r="D7093" s="13" t="str">
        <f t="shared" si="109"/>
        <v>Error?</v>
      </c>
    </row>
    <row r="7094" spans="1:4" x14ac:dyDescent="0.2">
      <c r="A7094">
        <v>7033</v>
      </c>
      <c r="B7094" s="1221">
        <f>'Expenditures 15-22'!K248</f>
        <v>4592</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6320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6320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47267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47267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38357</v>
      </c>
      <c r="D7172" s="13" t="str">
        <f t="shared" si="111"/>
        <v>Error?</v>
      </c>
    </row>
    <row r="7173" spans="1:4" x14ac:dyDescent="0.2">
      <c r="A7173">
        <v>7112</v>
      </c>
      <c r="B7173" s="1221">
        <f>'Expenditures 15-22'!D318</f>
        <v>1864</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40221</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11843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11843</v>
      </c>
      <c r="D7198" s="13" t="str">
        <f t="shared" si="111"/>
        <v>Error?</v>
      </c>
    </row>
    <row r="7199" spans="1:4" x14ac:dyDescent="0.2">
      <c r="A7199">
        <v>7138</v>
      </c>
      <c r="B7199" s="1221">
        <f>'Expenditures 15-22'!C323</f>
        <v>38357</v>
      </c>
      <c r="D7199" s="13" t="str">
        <f t="shared" si="111"/>
        <v>Error?</v>
      </c>
    </row>
    <row r="7200" spans="1:4" x14ac:dyDescent="0.2">
      <c r="A7200">
        <v>7139</v>
      </c>
      <c r="B7200" s="1221">
        <f>'Expenditures 15-22'!D323</f>
        <v>1864</v>
      </c>
      <c r="D7200" s="13" t="str">
        <f t="shared" si="111"/>
        <v>Error?</v>
      </c>
    </row>
    <row r="7201" spans="1:4" x14ac:dyDescent="0.2">
      <c r="A7201">
        <v>7140</v>
      </c>
      <c r="B7201" s="1221">
        <f>'Expenditures 15-22'!E323</f>
        <v>65430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105651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38357</v>
      </c>
      <c r="D7216" s="13" t="str">
        <f t="shared" si="111"/>
        <v>Error?</v>
      </c>
    </row>
    <row r="7217" spans="1:4" x14ac:dyDescent="0.2">
      <c r="A7217">
        <v>7156</v>
      </c>
      <c r="B7217" s="1221">
        <f>'Expenditures 15-22'!D331</f>
        <v>1864</v>
      </c>
      <c r="D7217" s="13" t="str">
        <f t="shared" si="111"/>
        <v>Error?</v>
      </c>
    </row>
    <row r="7218" spans="1:4" x14ac:dyDescent="0.2">
      <c r="A7218">
        <v>7157</v>
      </c>
      <c r="B7218" s="1221">
        <f>'Expenditures 15-22'!E331</f>
        <v>65430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105651</v>
      </c>
      <c r="D7224" s="13" t="str">
        <f t="shared" si="111"/>
        <v>Error?</v>
      </c>
    </row>
    <row r="7225" spans="1:4" x14ac:dyDescent="0.2">
      <c r="A7225">
        <v>7164</v>
      </c>
      <c r="B7225" s="1221">
        <f>'Expenditures 15-22'!K332</f>
        <v>10468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10124</v>
      </c>
      <c r="D7246" s="13" t="str">
        <f t="shared" si="112"/>
        <v>Error?</v>
      </c>
    </row>
    <row r="7247" spans="1:4" x14ac:dyDescent="0.2">
      <c r="A7247">
        <f t="shared" si="113"/>
        <v>7186</v>
      </c>
      <c r="B7247" s="1221">
        <f>'Expenditures 15-22'!E7</f>
        <v>633</v>
      </c>
      <c r="D7247" s="13" t="str">
        <f t="shared" si="112"/>
        <v>Error?</v>
      </c>
    </row>
    <row r="7248" spans="1:4" x14ac:dyDescent="0.2">
      <c r="A7248">
        <f t="shared" si="113"/>
        <v>7187</v>
      </c>
      <c r="B7248" s="1221">
        <f>'Expenditures 15-22'!F7</f>
        <v>6429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25974</v>
      </c>
      <c r="D7263" s="13" t="str">
        <f t="shared" si="112"/>
        <v>Error?</v>
      </c>
    </row>
    <row r="7264" spans="1:4" x14ac:dyDescent="0.2">
      <c r="A7264">
        <f t="shared" si="113"/>
        <v>7203</v>
      </c>
      <c r="B7264" s="1221">
        <f>'Expenditures 15-22'!D17</f>
        <v>2850</v>
      </c>
      <c r="D7264" s="13" t="str">
        <f t="shared" si="112"/>
        <v>Error?</v>
      </c>
    </row>
    <row r="7265" spans="1:5" x14ac:dyDescent="0.2">
      <c r="A7265">
        <f t="shared" si="113"/>
        <v>7204</v>
      </c>
      <c r="B7265" s="1221">
        <f>'Expenditures 15-22'!E17</f>
        <v>2400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111465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1500</v>
      </c>
      <c r="D7712" s="13" t="str">
        <f t="shared" si="126"/>
        <v>Error?</v>
      </c>
      <c r="E7712" s="13" t="s">
        <v>968</v>
      </c>
    </row>
    <row r="7713" spans="1:6" x14ac:dyDescent="0.2">
      <c r="A7713">
        <v>7652</v>
      </c>
      <c r="B7713" s="1221">
        <f>'Rest Tax Levies-Tort Im 26'!J8</f>
        <v>206497</v>
      </c>
      <c r="D7713" s="13" t="str">
        <f t="shared" si="126"/>
        <v>Error?</v>
      </c>
      <c r="E7713" s="13" t="s">
        <v>968</v>
      </c>
    </row>
    <row r="7714" spans="1:6" x14ac:dyDescent="0.2">
      <c r="A7714">
        <v>7653</v>
      </c>
      <c r="B7714" s="1221">
        <f>'Rest Tax Levies-Tort Im 26'!K9</f>
        <v>4078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206497</v>
      </c>
      <c r="D7718" s="13" t="str">
        <f t="shared" si="126"/>
        <v>Error?</v>
      </c>
      <c r="E7718" s="13" t="s">
        <v>968</v>
      </c>
    </row>
    <row r="7719" spans="1:6" x14ac:dyDescent="0.2">
      <c r="A7719">
        <v>7658</v>
      </c>
      <c r="B7719" s="1221">
        <f>'Rest Tax Levies-Tort Im 26'!K12</f>
        <v>5578</v>
      </c>
      <c r="D7719" s="13" t="str">
        <f t="shared" si="126"/>
        <v>Error?</v>
      </c>
      <c r="E7719" s="13" t="s">
        <v>968</v>
      </c>
    </row>
    <row r="7720" spans="1:6" x14ac:dyDescent="0.2">
      <c r="A7720">
        <v>7659</v>
      </c>
      <c r="B7720" s="1221">
        <f>'Rest Tax Levies-Tort Im 26'!H14</f>
        <v>16616</v>
      </c>
      <c r="D7720" s="13" t="str">
        <f t="shared" si="126"/>
        <v>Error?</v>
      </c>
      <c r="E7720" s="13" t="s">
        <v>968</v>
      </c>
    </row>
    <row r="7721" spans="1:6" x14ac:dyDescent="0.2">
      <c r="A7721">
        <v>7660</v>
      </c>
      <c r="B7721" s="1221">
        <f>'Rest Tax Levies-Tort Im 26'!K14</f>
        <v>5578</v>
      </c>
      <c r="D7721" s="13" t="str">
        <f t="shared" si="126"/>
        <v>Error?</v>
      </c>
      <c r="E7721" s="13" t="s">
        <v>968</v>
      </c>
    </row>
    <row r="7722" spans="1:6" x14ac:dyDescent="0.2">
      <c r="A7722">
        <v>7661</v>
      </c>
      <c r="B7722" s="1221">
        <f>'Rest Tax Levies-Tort Im 26'!J15</f>
        <v>206497</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206497</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purl.org/dc/terms/"/>
    <ds:schemaRef ds:uri="http://purl.org/dc/dcmitype/"/>
    <ds:schemaRef ds:uri="http://schemas.microsoft.com/office/2006/metadata/properties"/>
    <ds:schemaRef ds:uri="http://purl.org/dc/elements/1.1/"/>
    <ds:schemaRef ds:uri="http://schemas.microsoft.com/office/2006/documentManagement/types"/>
    <ds:schemaRef ds:uri="http://www.w3.org/XML/1998/namespace"/>
    <ds:schemaRef ds:uri="d21dc803-237d-4c68-8692-8d731fd29118"/>
    <ds:schemaRef ds:uri="http://schemas.microsoft.com/office/infopath/2007/PartnerControls"/>
    <ds:schemaRef ds:uri="http://schemas.microsoft.com/sharepoint/v3"/>
    <ds:schemaRef ds:uri="http://schemas.openxmlformats.org/package/2006/metadata/core-propertie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2017-09-12T21:31:16Z</cp:lastPrinted>
  <dcterms:created xsi:type="dcterms:W3CDTF">2003-10-29T19:06:34Z</dcterms:created>
  <dcterms:modified xsi:type="dcterms:W3CDTF">2017-11-17T21:27:52Z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